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defaultThemeVersion="124226"/>
  <xr:revisionPtr revIDLastSave="10" documentId="8_{4A3700C3-0D99-4B65-9F38-5B90F292BCB5}" xr6:coauthVersionLast="47" xr6:coauthVersionMax="47" xr10:uidLastSave="{7404060F-929E-497E-959C-CCE41F1533CF}"/>
  <bookViews>
    <workbookView xWindow="-120" yWindow="-120" windowWidth="25440" windowHeight="15390" xr2:uid="{D834A2A9-15AF-44F4-A64F-C011E9545210}"/>
  </bookViews>
  <sheets>
    <sheet name="Summary" sheetId="25" r:id="rId1"/>
    <sheet name="National" sheetId="36" r:id="rId2"/>
    <sheet name="Step 1" sheetId="9" r:id="rId3"/>
    <sheet name="Step 2" sheetId="11" r:id="rId4"/>
    <sheet name="Step 3" sheetId="10" r:id="rId5"/>
    <sheet name="Step 4" sheetId="12" r:id="rId6"/>
  </sheets>
  <definedNames>
    <definedName name="_xlnm._FilterDatabase" localSheetId="2" hidden="1">'Step 1'!$A$2:$BU$132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8" i="36" l="1"/>
  <c r="L18" i="36" s="1"/>
  <c r="J18" i="36"/>
  <c r="M18" i="36" l="1"/>
  <c r="D16" i="25" l="1"/>
  <c r="B16" i="25"/>
  <c r="D30" i="25"/>
  <c r="B30" i="25"/>
  <c r="D29" i="25"/>
  <c r="B29" i="25"/>
  <c r="D28" i="25"/>
  <c r="B28" i="25"/>
  <c r="D27" i="25"/>
  <c r="B27" i="25"/>
  <c r="D26" i="25"/>
  <c r="B26" i="25"/>
  <c r="D25" i="25"/>
  <c r="B25" i="25"/>
  <c r="D20" i="25"/>
  <c r="F20" i="25" s="1"/>
  <c r="H20" i="25" s="1"/>
  <c r="J20" i="25" s="1"/>
  <c r="L20" i="25" s="1"/>
  <c r="B20" i="25"/>
  <c r="F28" i="25" l="1"/>
  <c r="H28" i="25" s="1"/>
  <c r="J28" i="25" s="1"/>
  <c r="L28" i="25" s="1"/>
  <c r="F30" i="25"/>
  <c r="H30" i="25" s="1"/>
  <c r="J30" i="25" s="1"/>
  <c r="L30" i="25" s="1"/>
  <c r="F25" i="25"/>
  <c r="H25" i="25" s="1"/>
  <c r="J25" i="25" s="1"/>
  <c r="L25" i="25" s="1"/>
  <c r="F29" i="25"/>
  <c r="H29" i="25" s="1"/>
  <c r="J29" i="25" s="1"/>
  <c r="L29" i="25" s="1"/>
  <c r="F26" i="25"/>
  <c r="H26" i="25" s="1"/>
  <c r="J26" i="25" s="1"/>
  <c r="L26" i="25" s="1"/>
  <c r="F27" i="25"/>
  <c r="H27" i="25" s="1"/>
  <c r="J27" i="25" s="1"/>
  <c r="L27" i="25" s="1"/>
  <c r="F137" i="11" l="1"/>
  <c r="E137" i="11"/>
  <c r="D137" i="11"/>
  <c r="C137" i="11"/>
  <c r="B137" i="11"/>
  <c r="F136" i="11"/>
  <c r="E136" i="11"/>
  <c r="D136" i="11"/>
  <c r="C136" i="11"/>
  <c r="B136" i="11"/>
  <c r="F135" i="11"/>
  <c r="E135" i="11"/>
  <c r="D135" i="11"/>
  <c r="C135" i="11"/>
  <c r="B135" i="11"/>
  <c r="F134" i="11"/>
  <c r="E134" i="11"/>
  <c r="D134" i="11"/>
  <c r="C134" i="11"/>
  <c r="B134" i="11"/>
  <c r="F133" i="11"/>
  <c r="E133" i="11"/>
  <c r="D133" i="11"/>
  <c r="C133" i="11"/>
  <c r="B133" i="11"/>
  <c r="F132" i="11"/>
  <c r="E132" i="11"/>
  <c r="D132" i="11"/>
  <c r="C132" i="11"/>
  <c r="B132" i="11"/>
  <c r="F131" i="11"/>
  <c r="E131" i="11"/>
  <c r="D131" i="11"/>
  <c r="C131" i="11"/>
  <c r="B131" i="11"/>
  <c r="F130" i="11"/>
  <c r="E130" i="11"/>
  <c r="D130" i="11"/>
  <c r="C130" i="11"/>
  <c r="B130" i="11"/>
  <c r="F129" i="11"/>
  <c r="E129" i="11"/>
  <c r="D129" i="11"/>
  <c r="C129" i="11"/>
  <c r="B129" i="11"/>
  <c r="F128" i="11"/>
  <c r="E128" i="11"/>
  <c r="D128" i="11"/>
  <c r="C128" i="11"/>
  <c r="B128" i="11"/>
  <c r="F127" i="11"/>
  <c r="E127" i="11"/>
  <c r="D127" i="11"/>
  <c r="C127" i="11"/>
  <c r="B127" i="11"/>
  <c r="F126" i="11"/>
  <c r="E126" i="11"/>
  <c r="D126" i="11"/>
  <c r="C126" i="11"/>
  <c r="B126" i="11"/>
  <c r="F125" i="11"/>
  <c r="E125" i="11"/>
  <c r="D125" i="11"/>
  <c r="C125" i="11"/>
  <c r="B125" i="11"/>
  <c r="F124" i="11"/>
  <c r="E124" i="11"/>
  <c r="D124" i="11"/>
  <c r="C124" i="11"/>
  <c r="B124" i="11"/>
  <c r="F123" i="11"/>
  <c r="E123" i="11"/>
  <c r="D123" i="11"/>
  <c r="C123" i="11"/>
  <c r="B123" i="11"/>
  <c r="F122" i="11"/>
  <c r="E122" i="11"/>
  <c r="D122" i="11"/>
  <c r="C122" i="11"/>
  <c r="B122" i="11"/>
  <c r="F121" i="11"/>
  <c r="E121" i="11"/>
  <c r="D121" i="11"/>
  <c r="C121" i="11"/>
  <c r="B121" i="11"/>
  <c r="F120" i="11"/>
  <c r="E120" i="11"/>
  <c r="D120" i="11"/>
  <c r="C120" i="11"/>
  <c r="B120" i="11"/>
  <c r="F119" i="11"/>
  <c r="E119" i="11"/>
  <c r="D119" i="11"/>
  <c r="C119" i="11"/>
  <c r="B119" i="11"/>
  <c r="F118" i="11"/>
  <c r="E118" i="11"/>
  <c r="D118" i="11"/>
  <c r="C118" i="11"/>
  <c r="B118" i="11"/>
  <c r="F117" i="11"/>
  <c r="E117" i="11"/>
  <c r="D117" i="11"/>
  <c r="C117" i="11"/>
  <c r="B117" i="11"/>
  <c r="F116" i="11"/>
  <c r="E116" i="11"/>
  <c r="D116" i="11"/>
  <c r="C116" i="11"/>
  <c r="B116" i="11"/>
  <c r="F115" i="11"/>
  <c r="E115" i="11"/>
  <c r="D115" i="11"/>
  <c r="C115" i="11"/>
  <c r="B115" i="11"/>
  <c r="F114" i="11"/>
  <c r="E114" i="11"/>
  <c r="D114" i="11"/>
  <c r="C114" i="11"/>
  <c r="B114" i="11"/>
  <c r="F113" i="11"/>
  <c r="E113" i="11"/>
  <c r="D113" i="11"/>
  <c r="C113" i="11"/>
  <c r="B113" i="11"/>
  <c r="F112" i="11"/>
  <c r="E112" i="11"/>
  <c r="D112" i="11"/>
  <c r="C112" i="11"/>
  <c r="B112" i="11"/>
  <c r="F111" i="11"/>
  <c r="E111" i="11"/>
  <c r="D111" i="11"/>
  <c r="C111" i="11"/>
  <c r="B111" i="11"/>
  <c r="F110" i="11"/>
  <c r="E110" i="11"/>
  <c r="D110" i="11"/>
  <c r="C110" i="11"/>
  <c r="B110" i="11"/>
  <c r="F109" i="11"/>
  <c r="E109" i="11"/>
  <c r="D109" i="11"/>
  <c r="C109" i="11"/>
  <c r="B109" i="11"/>
  <c r="F108" i="11"/>
  <c r="E108" i="11"/>
  <c r="D108" i="11"/>
  <c r="C108" i="11"/>
  <c r="B108" i="11"/>
  <c r="F107" i="11"/>
  <c r="E107" i="11"/>
  <c r="D107" i="11"/>
  <c r="C107" i="11"/>
  <c r="B107" i="11"/>
  <c r="F106" i="11"/>
  <c r="E106" i="11"/>
  <c r="D106" i="11"/>
  <c r="C106" i="11"/>
  <c r="B106" i="11"/>
  <c r="F105" i="11"/>
  <c r="E105" i="11"/>
  <c r="D105" i="11"/>
  <c r="C105" i="11"/>
  <c r="B105" i="11"/>
  <c r="F104" i="11"/>
  <c r="E104" i="11"/>
  <c r="D104" i="11"/>
  <c r="C104" i="11"/>
  <c r="B104" i="11"/>
  <c r="F103" i="11"/>
  <c r="E103" i="11"/>
  <c r="D103" i="11"/>
  <c r="C103" i="11"/>
  <c r="B103" i="11"/>
  <c r="F102" i="11"/>
  <c r="E102" i="11"/>
  <c r="D102" i="11"/>
  <c r="C102" i="11"/>
  <c r="B102" i="11"/>
  <c r="F101" i="11"/>
  <c r="E101" i="11"/>
  <c r="D101" i="11"/>
  <c r="C101" i="11"/>
  <c r="B101" i="11"/>
  <c r="F100" i="11"/>
  <c r="E100" i="11"/>
  <c r="D100" i="11"/>
  <c r="C100" i="11"/>
  <c r="B100" i="11"/>
  <c r="F99" i="11"/>
  <c r="E99" i="11"/>
  <c r="D99" i="11"/>
  <c r="C99" i="11"/>
  <c r="B99" i="11"/>
  <c r="F98" i="11"/>
  <c r="E98" i="11"/>
  <c r="D98" i="11"/>
  <c r="C98" i="11"/>
  <c r="B98" i="11"/>
  <c r="F97" i="11"/>
  <c r="E97" i="11"/>
  <c r="D97" i="11"/>
  <c r="C97" i="11"/>
  <c r="B97" i="11"/>
  <c r="F96" i="11"/>
  <c r="E96" i="11"/>
  <c r="D96" i="11"/>
  <c r="C96" i="11"/>
  <c r="B96" i="11"/>
  <c r="F95" i="11"/>
  <c r="E95" i="11"/>
  <c r="D95" i="11"/>
  <c r="C95" i="11"/>
  <c r="B95" i="11"/>
  <c r="F94" i="11"/>
  <c r="E94" i="11"/>
  <c r="D94" i="11"/>
  <c r="C94" i="11"/>
  <c r="B94" i="11"/>
  <c r="F93" i="11"/>
  <c r="E93" i="11"/>
  <c r="D93" i="11"/>
  <c r="C93" i="11"/>
  <c r="B93" i="11"/>
  <c r="F92" i="11"/>
  <c r="E92" i="11"/>
  <c r="D92" i="11"/>
  <c r="C92" i="11"/>
  <c r="B92" i="11"/>
  <c r="F91" i="11"/>
  <c r="E91" i="11"/>
  <c r="D91" i="11"/>
  <c r="C91" i="11"/>
  <c r="B91" i="11"/>
  <c r="F90" i="11"/>
  <c r="E90" i="11"/>
  <c r="D90" i="11"/>
  <c r="C90" i="11"/>
  <c r="B90" i="11"/>
  <c r="F89" i="11"/>
  <c r="E89" i="11"/>
  <c r="D89" i="11"/>
  <c r="C89" i="11"/>
  <c r="B89" i="11"/>
  <c r="F88" i="11"/>
  <c r="E88" i="11"/>
  <c r="D88" i="11"/>
  <c r="C88" i="11"/>
  <c r="B88" i="11"/>
  <c r="F87" i="11"/>
  <c r="E87" i="11"/>
  <c r="D87" i="11"/>
  <c r="C87" i="11"/>
  <c r="B87" i="11"/>
  <c r="F86" i="11"/>
  <c r="E86" i="11"/>
  <c r="D86" i="11"/>
  <c r="C86" i="11"/>
  <c r="B86" i="11"/>
  <c r="F85" i="11"/>
  <c r="E85" i="11"/>
  <c r="D85" i="11"/>
  <c r="C85" i="11"/>
  <c r="B85" i="11"/>
  <c r="F84" i="11"/>
  <c r="E84" i="11"/>
  <c r="D84" i="11"/>
  <c r="C84" i="11"/>
  <c r="B84" i="11"/>
  <c r="F83" i="11"/>
  <c r="E83" i="11"/>
  <c r="D83" i="11"/>
  <c r="C83" i="11"/>
  <c r="B83" i="11"/>
  <c r="F82" i="11"/>
  <c r="E82" i="11"/>
  <c r="D82" i="11"/>
  <c r="C82" i="11"/>
  <c r="B82" i="11"/>
  <c r="F81" i="11"/>
  <c r="E81" i="11"/>
  <c r="D81" i="11"/>
  <c r="C81" i="11"/>
  <c r="B81" i="11"/>
  <c r="F80" i="11"/>
  <c r="E80" i="11"/>
  <c r="D80" i="11"/>
  <c r="C80" i="11"/>
  <c r="B80" i="11"/>
  <c r="F79" i="11"/>
  <c r="E79" i="11"/>
  <c r="D79" i="11"/>
  <c r="C79" i="11"/>
  <c r="B79" i="11"/>
  <c r="F78" i="11"/>
  <c r="E78" i="11"/>
  <c r="D78" i="11"/>
  <c r="C78" i="11"/>
  <c r="B78" i="11"/>
  <c r="F77" i="11"/>
  <c r="E77" i="11"/>
  <c r="D77" i="11"/>
  <c r="C77" i="11"/>
  <c r="B77" i="11"/>
  <c r="F76" i="11"/>
  <c r="E76" i="11"/>
  <c r="D76" i="11"/>
  <c r="C76" i="11"/>
  <c r="B76" i="11"/>
  <c r="F75" i="11"/>
  <c r="E75" i="11"/>
  <c r="D75" i="11"/>
  <c r="C75" i="11"/>
  <c r="B75" i="11"/>
  <c r="F74" i="11"/>
  <c r="E74" i="11"/>
  <c r="D74" i="11"/>
  <c r="C74" i="11"/>
  <c r="B74" i="11"/>
  <c r="F73" i="11"/>
  <c r="E73" i="11"/>
  <c r="D73" i="11"/>
  <c r="C73" i="11"/>
  <c r="B73" i="11"/>
  <c r="F72" i="11"/>
  <c r="E72" i="11"/>
  <c r="D72" i="11"/>
  <c r="C72" i="11"/>
  <c r="B72" i="11"/>
  <c r="F71" i="11"/>
  <c r="E71" i="11"/>
  <c r="D71" i="11"/>
  <c r="C71" i="11"/>
  <c r="B71" i="11"/>
  <c r="F70" i="11"/>
  <c r="E70" i="11"/>
  <c r="D70" i="11"/>
  <c r="C70" i="11"/>
  <c r="B70" i="11"/>
  <c r="F69" i="11"/>
  <c r="E69" i="11"/>
  <c r="D69" i="11"/>
  <c r="C69" i="11"/>
  <c r="B69" i="11"/>
  <c r="F68" i="11"/>
  <c r="E68" i="11"/>
  <c r="D68" i="11"/>
  <c r="C68" i="11"/>
  <c r="B68" i="11"/>
  <c r="F67" i="11"/>
  <c r="E67" i="11"/>
  <c r="D67" i="11"/>
  <c r="C67" i="11"/>
  <c r="B67" i="11"/>
  <c r="F66" i="11"/>
  <c r="E66" i="11"/>
  <c r="D66" i="11"/>
  <c r="C66" i="11"/>
  <c r="B66" i="11"/>
  <c r="F65" i="11"/>
  <c r="E65" i="11"/>
  <c r="D65" i="11"/>
  <c r="C65" i="11"/>
  <c r="B65" i="11"/>
  <c r="F64" i="11"/>
  <c r="E64" i="11"/>
  <c r="D64" i="11"/>
  <c r="C64" i="11"/>
  <c r="B64" i="11"/>
  <c r="F63" i="11"/>
  <c r="E63" i="11"/>
  <c r="D63" i="11"/>
  <c r="C63" i="11"/>
  <c r="B63" i="11"/>
  <c r="F62" i="11"/>
  <c r="E62" i="11"/>
  <c r="D62" i="11"/>
  <c r="C62" i="11"/>
  <c r="B62" i="11"/>
  <c r="F61" i="11"/>
  <c r="E61" i="11"/>
  <c r="D61" i="11"/>
  <c r="C61" i="11"/>
  <c r="B61" i="11"/>
  <c r="F60" i="11"/>
  <c r="E60" i="11"/>
  <c r="D60" i="11"/>
  <c r="C60" i="11"/>
  <c r="B60" i="11"/>
  <c r="F59" i="11"/>
  <c r="E59" i="11"/>
  <c r="D59" i="11"/>
  <c r="C59" i="11"/>
  <c r="B59" i="11"/>
  <c r="F58" i="11"/>
  <c r="E58" i="11"/>
  <c r="D58" i="11"/>
  <c r="C58" i="11"/>
  <c r="B58" i="11"/>
  <c r="F57" i="11"/>
  <c r="E57" i="11"/>
  <c r="D57" i="11"/>
  <c r="C57" i="11"/>
  <c r="B57" i="11"/>
  <c r="F56" i="11"/>
  <c r="E56" i="11"/>
  <c r="D56" i="11"/>
  <c r="C56" i="11"/>
  <c r="B56" i="11"/>
  <c r="F55" i="11"/>
  <c r="E55" i="11"/>
  <c r="D55" i="11"/>
  <c r="C55" i="11"/>
  <c r="B55" i="11"/>
  <c r="F54" i="11"/>
  <c r="E54" i="11"/>
  <c r="D54" i="11"/>
  <c r="C54" i="11"/>
  <c r="B54" i="11"/>
  <c r="F53" i="11"/>
  <c r="E53" i="11"/>
  <c r="D53" i="11"/>
  <c r="C53" i="11"/>
  <c r="B53" i="11"/>
  <c r="F52" i="11"/>
  <c r="E52" i="11"/>
  <c r="D52" i="11"/>
  <c r="C52" i="11"/>
  <c r="B52" i="11"/>
  <c r="F51" i="11"/>
  <c r="E51" i="11"/>
  <c r="D51" i="11"/>
  <c r="C51" i="11"/>
  <c r="B51" i="11"/>
  <c r="F50" i="11"/>
  <c r="E50" i="11"/>
  <c r="D50" i="11"/>
  <c r="C50" i="11"/>
  <c r="B50" i="11"/>
  <c r="F49" i="11"/>
  <c r="E49" i="11"/>
  <c r="D49" i="11"/>
  <c r="C49" i="11"/>
  <c r="B49" i="11"/>
  <c r="F48" i="11"/>
  <c r="E48" i="11"/>
  <c r="D48" i="11"/>
  <c r="C48" i="11"/>
  <c r="B48" i="11"/>
  <c r="F47" i="11"/>
  <c r="E47" i="11"/>
  <c r="D47" i="11"/>
  <c r="C47" i="11"/>
  <c r="B47" i="11"/>
  <c r="F46" i="11"/>
  <c r="E46" i="11"/>
  <c r="D46" i="11"/>
  <c r="C46" i="11"/>
  <c r="B46" i="11"/>
  <c r="F45" i="11"/>
  <c r="E45" i="11"/>
  <c r="D45" i="11"/>
  <c r="C45" i="11"/>
  <c r="B45" i="11"/>
  <c r="F44" i="11"/>
  <c r="E44" i="11"/>
  <c r="D44" i="11"/>
  <c r="C44" i="11"/>
  <c r="B44" i="11"/>
  <c r="F43" i="11"/>
  <c r="E43" i="11"/>
  <c r="D43" i="11"/>
  <c r="C43" i="11"/>
  <c r="B43" i="11"/>
  <c r="F42" i="11"/>
  <c r="E42" i="11"/>
  <c r="D42" i="11"/>
  <c r="C42" i="11"/>
  <c r="B42" i="11"/>
  <c r="F41" i="11"/>
  <c r="E41" i="11"/>
  <c r="D41" i="11"/>
  <c r="C41" i="11"/>
  <c r="B41" i="11"/>
  <c r="F40" i="11"/>
  <c r="E40" i="11"/>
  <c r="D40" i="11"/>
  <c r="C40" i="11"/>
  <c r="B40" i="11"/>
  <c r="F39" i="11"/>
  <c r="E39" i="11"/>
  <c r="D39" i="11"/>
  <c r="C39" i="11"/>
  <c r="B39" i="11"/>
  <c r="F38" i="11"/>
  <c r="E38" i="11"/>
  <c r="D38" i="11"/>
  <c r="C38" i="11"/>
  <c r="B38" i="11"/>
  <c r="F37" i="11"/>
  <c r="E37" i="11"/>
  <c r="D37" i="11"/>
  <c r="C37" i="11"/>
  <c r="B37" i="11"/>
  <c r="F36" i="11"/>
  <c r="E36" i="11"/>
  <c r="D36" i="11"/>
  <c r="C36" i="11"/>
  <c r="B36" i="11"/>
  <c r="F35" i="11"/>
  <c r="E35" i="11"/>
  <c r="D35" i="11"/>
  <c r="C35" i="11"/>
  <c r="B35" i="11"/>
  <c r="F34" i="11"/>
  <c r="E34" i="11"/>
  <c r="D34" i="11"/>
  <c r="C34" i="11"/>
  <c r="B34" i="11"/>
  <c r="F33" i="11"/>
  <c r="E33" i="11"/>
  <c r="D33" i="11"/>
  <c r="C33" i="11"/>
  <c r="B33" i="11"/>
  <c r="F32" i="11"/>
  <c r="E32" i="11"/>
  <c r="D32" i="11"/>
  <c r="C32" i="11"/>
  <c r="B32" i="11"/>
  <c r="F31" i="11"/>
  <c r="E31" i="11"/>
  <c r="D31" i="11"/>
  <c r="C31" i="11"/>
  <c r="B31" i="11"/>
  <c r="F30" i="11"/>
  <c r="E30" i="11"/>
  <c r="D30" i="11"/>
  <c r="C30" i="11"/>
  <c r="B30" i="11"/>
  <c r="F29" i="11"/>
  <c r="E29" i="11"/>
  <c r="D29" i="11"/>
  <c r="C29" i="11"/>
  <c r="B29" i="11"/>
  <c r="F28" i="11"/>
  <c r="E28" i="11"/>
  <c r="D28" i="11"/>
  <c r="C28" i="11"/>
  <c r="B28" i="11"/>
  <c r="F27" i="11"/>
  <c r="E27" i="11"/>
  <c r="D27" i="11"/>
  <c r="C27" i="11"/>
  <c r="B27" i="11"/>
  <c r="F26" i="11"/>
  <c r="E26" i="11"/>
  <c r="D26" i="11"/>
  <c r="C26" i="11"/>
  <c r="B26" i="11"/>
  <c r="F25" i="11"/>
  <c r="E25" i="11"/>
  <c r="D25" i="11"/>
  <c r="C25" i="11"/>
  <c r="B25" i="11"/>
  <c r="F24" i="11"/>
  <c r="E24" i="11"/>
  <c r="D24" i="11"/>
  <c r="C24" i="11"/>
  <c r="B24" i="11"/>
  <c r="F23" i="11"/>
  <c r="E23" i="11"/>
  <c r="D23" i="11"/>
  <c r="C23" i="11"/>
  <c r="B23" i="11"/>
  <c r="F22" i="11"/>
  <c r="E22" i="11"/>
  <c r="D22" i="11"/>
  <c r="C22" i="11"/>
  <c r="B22" i="11"/>
  <c r="F21" i="11"/>
  <c r="E21" i="11"/>
  <c r="D21" i="11"/>
  <c r="C21" i="11"/>
  <c r="B21" i="11"/>
  <c r="F20" i="11"/>
  <c r="E20" i="11"/>
  <c r="D20" i="11"/>
  <c r="C20" i="11"/>
  <c r="B20" i="11"/>
  <c r="F19" i="11"/>
  <c r="E19" i="11"/>
  <c r="D19" i="11"/>
  <c r="C19" i="11"/>
  <c r="B19" i="11"/>
  <c r="F18" i="11"/>
  <c r="E18" i="11"/>
  <c r="D18" i="11"/>
  <c r="C18" i="11"/>
  <c r="B18" i="11"/>
  <c r="F17" i="11"/>
  <c r="E17" i="11"/>
  <c r="D17" i="11"/>
  <c r="C17" i="11"/>
  <c r="B17" i="11"/>
  <c r="F16" i="11"/>
  <c r="E16" i="11"/>
  <c r="D16" i="11"/>
  <c r="C16" i="11"/>
  <c r="B16" i="11"/>
  <c r="F15" i="11"/>
  <c r="E15" i="11"/>
  <c r="D15" i="11"/>
  <c r="C15" i="11"/>
  <c r="B15" i="11"/>
  <c r="F14" i="11"/>
  <c r="E14" i="11"/>
  <c r="D14" i="11"/>
  <c r="C14" i="11"/>
  <c r="B14" i="11"/>
  <c r="F13" i="11"/>
  <c r="E13" i="11"/>
  <c r="D13" i="11"/>
  <c r="C13" i="11"/>
  <c r="B13" i="11"/>
  <c r="F12" i="11"/>
  <c r="E12" i="11"/>
  <c r="D12" i="11"/>
  <c r="C12" i="11"/>
  <c r="B12" i="11"/>
  <c r="F11" i="11"/>
  <c r="E11" i="11"/>
  <c r="D11" i="11"/>
  <c r="C11" i="11"/>
  <c r="B11" i="11"/>
  <c r="F10" i="11"/>
  <c r="E10" i="11"/>
  <c r="D10" i="11"/>
  <c r="C10" i="11"/>
  <c r="B10" i="11"/>
  <c r="F9" i="11"/>
  <c r="E9" i="11"/>
  <c r="D9" i="11"/>
  <c r="C9" i="11"/>
  <c r="B9" i="11"/>
  <c r="F8" i="11"/>
  <c r="E8" i="11"/>
  <c r="D8" i="11"/>
  <c r="C8" i="11"/>
  <c r="B8" i="11"/>
  <c r="F7" i="11"/>
  <c r="E7" i="11"/>
  <c r="D7" i="11"/>
  <c r="C7" i="11"/>
  <c r="B7" i="11"/>
  <c r="F6" i="11"/>
  <c r="E6" i="11"/>
  <c r="D6" i="11"/>
  <c r="C6" i="11"/>
  <c r="B6" i="11"/>
  <c r="F5" i="11"/>
  <c r="E5" i="11"/>
  <c r="D5" i="11"/>
  <c r="C5" i="11"/>
  <c r="B5" i="11"/>
  <c r="F4" i="11"/>
  <c r="E4" i="11"/>
  <c r="D4" i="11"/>
  <c r="C4" i="11"/>
  <c r="B4" i="11"/>
  <c r="F3" i="11"/>
  <c r="E3" i="11"/>
  <c r="D3" i="11"/>
  <c r="C3" i="11"/>
  <c r="F137" i="12"/>
  <c r="E137" i="12"/>
  <c r="D137" i="12"/>
  <c r="C137" i="12"/>
  <c r="B137" i="12"/>
  <c r="F136" i="12"/>
  <c r="E136" i="12"/>
  <c r="D136" i="12"/>
  <c r="C136" i="12"/>
  <c r="B136" i="12"/>
  <c r="F135" i="12"/>
  <c r="E135" i="12"/>
  <c r="D135" i="12"/>
  <c r="C135" i="12"/>
  <c r="B135" i="12"/>
  <c r="F134" i="12"/>
  <c r="E134" i="12"/>
  <c r="D134" i="12"/>
  <c r="C134" i="12"/>
  <c r="B134" i="12"/>
  <c r="F133" i="12"/>
  <c r="E133" i="12"/>
  <c r="D133" i="12"/>
  <c r="C133" i="12"/>
  <c r="B133" i="12"/>
  <c r="F132" i="12"/>
  <c r="E132" i="12"/>
  <c r="D132" i="12"/>
  <c r="C132" i="12"/>
  <c r="B132" i="12"/>
  <c r="F131" i="12"/>
  <c r="E131" i="12"/>
  <c r="D131" i="12"/>
  <c r="C131" i="12"/>
  <c r="B131" i="12"/>
  <c r="F130" i="12"/>
  <c r="E130" i="12"/>
  <c r="D130" i="12"/>
  <c r="C130" i="12"/>
  <c r="B130" i="12"/>
  <c r="F129" i="12"/>
  <c r="E129" i="12"/>
  <c r="D129" i="12"/>
  <c r="C129" i="12"/>
  <c r="B129" i="12"/>
  <c r="F128" i="12"/>
  <c r="E128" i="12"/>
  <c r="D128" i="12"/>
  <c r="C128" i="12"/>
  <c r="B128" i="12"/>
  <c r="F127" i="12"/>
  <c r="E127" i="12"/>
  <c r="D127" i="12"/>
  <c r="C127" i="12"/>
  <c r="B127" i="12"/>
  <c r="F126" i="12"/>
  <c r="E126" i="12"/>
  <c r="D126" i="12"/>
  <c r="C126" i="12"/>
  <c r="B126" i="12"/>
  <c r="F125" i="12"/>
  <c r="E125" i="12"/>
  <c r="D125" i="12"/>
  <c r="C125" i="12"/>
  <c r="B125" i="12"/>
  <c r="F124" i="12"/>
  <c r="E124" i="12"/>
  <c r="D124" i="12"/>
  <c r="C124" i="12"/>
  <c r="B124" i="12"/>
  <c r="F123" i="12"/>
  <c r="E123" i="12"/>
  <c r="D123" i="12"/>
  <c r="C123" i="12"/>
  <c r="B123" i="12"/>
  <c r="F122" i="12"/>
  <c r="E122" i="12"/>
  <c r="D122" i="12"/>
  <c r="C122" i="12"/>
  <c r="B122" i="12"/>
  <c r="F121" i="12"/>
  <c r="E121" i="12"/>
  <c r="D121" i="12"/>
  <c r="C121" i="12"/>
  <c r="B121" i="12"/>
  <c r="F120" i="12"/>
  <c r="E120" i="12"/>
  <c r="D120" i="12"/>
  <c r="C120" i="12"/>
  <c r="B120" i="12"/>
  <c r="F119" i="12"/>
  <c r="E119" i="12"/>
  <c r="D119" i="12"/>
  <c r="C119" i="12"/>
  <c r="B119" i="12"/>
  <c r="F118" i="12"/>
  <c r="E118" i="12"/>
  <c r="D118" i="12"/>
  <c r="C118" i="12"/>
  <c r="B118" i="12"/>
  <c r="F117" i="12"/>
  <c r="E117" i="12"/>
  <c r="D117" i="12"/>
  <c r="C117" i="12"/>
  <c r="B117" i="12"/>
  <c r="F116" i="12"/>
  <c r="E116" i="12"/>
  <c r="D116" i="12"/>
  <c r="C116" i="12"/>
  <c r="B116" i="12"/>
  <c r="F115" i="12"/>
  <c r="E115" i="12"/>
  <c r="D115" i="12"/>
  <c r="C115" i="12"/>
  <c r="B115" i="12"/>
  <c r="F114" i="12"/>
  <c r="E114" i="12"/>
  <c r="D114" i="12"/>
  <c r="C114" i="12"/>
  <c r="B114" i="12"/>
  <c r="F113" i="12"/>
  <c r="E113" i="12"/>
  <c r="D113" i="12"/>
  <c r="C113" i="12"/>
  <c r="B113" i="12"/>
  <c r="F112" i="12"/>
  <c r="E112" i="12"/>
  <c r="D112" i="12"/>
  <c r="C112" i="12"/>
  <c r="B112" i="12"/>
  <c r="F111" i="12"/>
  <c r="E111" i="12"/>
  <c r="D111" i="12"/>
  <c r="C111" i="12"/>
  <c r="B111" i="12"/>
  <c r="F110" i="12"/>
  <c r="E110" i="12"/>
  <c r="D110" i="12"/>
  <c r="C110" i="12"/>
  <c r="B110" i="12"/>
  <c r="F109" i="12"/>
  <c r="E109" i="12"/>
  <c r="D109" i="12"/>
  <c r="C109" i="12"/>
  <c r="B109" i="12"/>
  <c r="F108" i="12"/>
  <c r="E108" i="12"/>
  <c r="D108" i="12"/>
  <c r="C108" i="12"/>
  <c r="B108" i="12"/>
  <c r="F107" i="12"/>
  <c r="E107" i="12"/>
  <c r="D107" i="12"/>
  <c r="C107" i="12"/>
  <c r="B107" i="12"/>
  <c r="F106" i="12"/>
  <c r="E106" i="12"/>
  <c r="D106" i="12"/>
  <c r="C106" i="12"/>
  <c r="B106" i="12"/>
  <c r="F105" i="12"/>
  <c r="E105" i="12"/>
  <c r="D105" i="12"/>
  <c r="C105" i="12"/>
  <c r="B105" i="12"/>
  <c r="F104" i="12"/>
  <c r="E104" i="12"/>
  <c r="D104" i="12"/>
  <c r="C104" i="12"/>
  <c r="B104" i="12"/>
  <c r="F103" i="12"/>
  <c r="E103" i="12"/>
  <c r="D103" i="12"/>
  <c r="C103" i="12"/>
  <c r="B103" i="12"/>
  <c r="F102" i="12"/>
  <c r="E102" i="12"/>
  <c r="D102" i="12"/>
  <c r="C102" i="12"/>
  <c r="B102" i="12"/>
  <c r="F101" i="12"/>
  <c r="E101" i="12"/>
  <c r="D101" i="12"/>
  <c r="C101" i="12"/>
  <c r="B101" i="12"/>
  <c r="F100" i="12"/>
  <c r="E100" i="12"/>
  <c r="D100" i="12"/>
  <c r="C100" i="12"/>
  <c r="B100" i="12"/>
  <c r="F99" i="12"/>
  <c r="E99" i="12"/>
  <c r="D99" i="12"/>
  <c r="C99" i="12"/>
  <c r="B99" i="12"/>
  <c r="F98" i="12"/>
  <c r="E98" i="12"/>
  <c r="D98" i="12"/>
  <c r="C98" i="12"/>
  <c r="B98" i="12"/>
  <c r="F97" i="12"/>
  <c r="E97" i="12"/>
  <c r="D97" i="12"/>
  <c r="C97" i="12"/>
  <c r="B97" i="12"/>
  <c r="F96" i="12"/>
  <c r="E96" i="12"/>
  <c r="D96" i="12"/>
  <c r="C96" i="12"/>
  <c r="B96" i="12"/>
  <c r="F95" i="12"/>
  <c r="E95" i="12"/>
  <c r="D95" i="12"/>
  <c r="C95" i="12"/>
  <c r="B95" i="12"/>
  <c r="F94" i="12"/>
  <c r="E94" i="12"/>
  <c r="D94" i="12"/>
  <c r="C94" i="12"/>
  <c r="B94" i="12"/>
  <c r="F93" i="12"/>
  <c r="E93" i="12"/>
  <c r="D93" i="12"/>
  <c r="C93" i="12"/>
  <c r="B93" i="12"/>
  <c r="F92" i="12"/>
  <c r="E92" i="12"/>
  <c r="D92" i="12"/>
  <c r="C92" i="12"/>
  <c r="B92" i="12"/>
  <c r="F91" i="12"/>
  <c r="E91" i="12"/>
  <c r="D91" i="12"/>
  <c r="C91" i="12"/>
  <c r="B91" i="12"/>
  <c r="F90" i="12"/>
  <c r="E90" i="12"/>
  <c r="D90" i="12"/>
  <c r="C90" i="12"/>
  <c r="B90" i="12"/>
  <c r="F89" i="12"/>
  <c r="E89" i="12"/>
  <c r="D89" i="12"/>
  <c r="C89" i="12"/>
  <c r="B89" i="12"/>
  <c r="F88" i="12"/>
  <c r="E88" i="12"/>
  <c r="D88" i="12"/>
  <c r="C88" i="12"/>
  <c r="B88" i="12"/>
  <c r="F87" i="12"/>
  <c r="E87" i="12"/>
  <c r="D87" i="12"/>
  <c r="C87" i="12"/>
  <c r="B87" i="12"/>
  <c r="F86" i="12"/>
  <c r="E86" i="12"/>
  <c r="D86" i="12"/>
  <c r="C86" i="12"/>
  <c r="B86" i="12"/>
  <c r="F85" i="12"/>
  <c r="E85" i="12"/>
  <c r="D85" i="12"/>
  <c r="C85" i="12"/>
  <c r="B85" i="12"/>
  <c r="F84" i="12"/>
  <c r="E84" i="12"/>
  <c r="D84" i="12"/>
  <c r="C84" i="12"/>
  <c r="B84" i="12"/>
  <c r="F83" i="12"/>
  <c r="E83" i="12"/>
  <c r="D83" i="12"/>
  <c r="C83" i="12"/>
  <c r="B83" i="12"/>
  <c r="F82" i="12"/>
  <c r="E82" i="12"/>
  <c r="D82" i="12"/>
  <c r="C82" i="12"/>
  <c r="B82" i="12"/>
  <c r="F81" i="12"/>
  <c r="E81" i="12"/>
  <c r="D81" i="12"/>
  <c r="C81" i="12"/>
  <c r="B81" i="12"/>
  <c r="F80" i="12"/>
  <c r="E80" i="12"/>
  <c r="D80" i="12"/>
  <c r="C80" i="12"/>
  <c r="B80" i="12"/>
  <c r="F79" i="12"/>
  <c r="E79" i="12"/>
  <c r="D79" i="12"/>
  <c r="C79" i="12"/>
  <c r="B79" i="12"/>
  <c r="F78" i="12"/>
  <c r="E78" i="12"/>
  <c r="D78" i="12"/>
  <c r="C78" i="12"/>
  <c r="B78" i="12"/>
  <c r="F77" i="12"/>
  <c r="E77" i="12"/>
  <c r="D77" i="12"/>
  <c r="C77" i="12"/>
  <c r="B77" i="12"/>
  <c r="F76" i="12"/>
  <c r="E76" i="12"/>
  <c r="D76" i="12"/>
  <c r="C76" i="12"/>
  <c r="B76" i="12"/>
  <c r="F75" i="12"/>
  <c r="E75" i="12"/>
  <c r="D75" i="12"/>
  <c r="C75" i="12"/>
  <c r="B75" i="12"/>
  <c r="F74" i="12"/>
  <c r="E74" i="12"/>
  <c r="D74" i="12"/>
  <c r="C74" i="12"/>
  <c r="B74" i="12"/>
  <c r="F73" i="12"/>
  <c r="E73" i="12"/>
  <c r="D73" i="12"/>
  <c r="C73" i="12"/>
  <c r="B73" i="12"/>
  <c r="F72" i="12"/>
  <c r="E72" i="12"/>
  <c r="D72" i="12"/>
  <c r="C72" i="12"/>
  <c r="B72" i="12"/>
  <c r="F71" i="12"/>
  <c r="E71" i="12"/>
  <c r="D71" i="12"/>
  <c r="C71" i="12"/>
  <c r="B71" i="12"/>
  <c r="F70" i="12"/>
  <c r="E70" i="12"/>
  <c r="D70" i="12"/>
  <c r="C70" i="12"/>
  <c r="B70" i="12"/>
  <c r="F69" i="12"/>
  <c r="E69" i="12"/>
  <c r="D69" i="12"/>
  <c r="C69" i="12"/>
  <c r="B69" i="12"/>
  <c r="F68" i="12"/>
  <c r="E68" i="12"/>
  <c r="D68" i="12"/>
  <c r="C68" i="12"/>
  <c r="B68" i="12"/>
  <c r="F67" i="12"/>
  <c r="E67" i="12"/>
  <c r="D67" i="12"/>
  <c r="C67" i="12"/>
  <c r="B67" i="12"/>
  <c r="F66" i="12"/>
  <c r="E66" i="12"/>
  <c r="D66" i="12"/>
  <c r="C66" i="12"/>
  <c r="B66" i="12"/>
  <c r="F65" i="12"/>
  <c r="E65" i="12"/>
  <c r="D65" i="12"/>
  <c r="C65" i="12"/>
  <c r="B65" i="12"/>
  <c r="F64" i="12"/>
  <c r="E64" i="12"/>
  <c r="D64" i="12"/>
  <c r="C64" i="12"/>
  <c r="B64" i="12"/>
  <c r="F63" i="12"/>
  <c r="E63" i="12"/>
  <c r="D63" i="12"/>
  <c r="C63" i="12"/>
  <c r="B63" i="12"/>
  <c r="F62" i="12"/>
  <c r="E62" i="12"/>
  <c r="D62" i="12"/>
  <c r="C62" i="12"/>
  <c r="B62" i="12"/>
  <c r="F61" i="12"/>
  <c r="E61" i="12"/>
  <c r="D61" i="12"/>
  <c r="C61" i="12"/>
  <c r="B61" i="12"/>
  <c r="F60" i="12"/>
  <c r="E60" i="12"/>
  <c r="D60" i="12"/>
  <c r="C60" i="12"/>
  <c r="B60" i="12"/>
  <c r="F59" i="12"/>
  <c r="E59" i="12"/>
  <c r="D59" i="12"/>
  <c r="C59" i="12"/>
  <c r="B59" i="12"/>
  <c r="F58" i="12"/>
  <c r="E58" i="12"/>
  <c r="D58" i="12"/>
  <c r="C58" i="12"/>
  <c r="B58" i="12"/>
  <c r="F57" i="12"/>
  <c r="E57" i="12"/>
  <c r="D57" i="12"/>
  <c r="C57" i="12"/>
  <c r="B57" i="12"/>
  <c r="F56" i="12"/>
  <c r="E56" i="12"/>
  <c r="D56" i="12"/>
  <c r="C56" i="12"/>
  <c r="B56" i="12"/>
  <c r="F55" i="12"/>
  <c r="E55" i="12"/>
  <c r="D55" i="12"/>
  <c r="C55" i="12"/>
  <c r="B55" i="12"/>
  <c r="F54" i="12"/>
  <c r="E54" i="12"/>
  <c r="D54" i="12"/>
  <c r="C54" i="12"/>
  <c r="B54" i="12"/>
  <c r="F53" i="12"/>
  <c r="E53" i="12"/>
  <c r="D53" i="12"/>
  <c r="C53" i="12"/>
  <c r="B53" i="12"/>
  <c r="F52" i="12"/>
  <c r="E52" i="12"/>
  <c r="D52" i="12"/>
  <c r="C52" i="12"/>
  <c r="B52" i="12"/>
  <c r="F51" i="12"/>
  <c r="E51" i="12"/>
  <c r="D51" i="12"/>
  <c r="C51" i="12"/>
  <c r="B51" i="12"/>
  <c r="F50" i="12"/>
  <c r="E50" i="12"/>
  <c r="D50" i="12"/>
  <c r="C50" i="12"/>
  <c r="B50" i="12"/>
  <c r="F49" i="12"/>
  <c r="E49" i="12"/>
  <c r="D49" i="12"/>
  <c r="C49" i="12"/>
  <c r="B49" i="12"/>
  <c r="F48" i="12"/>
  <c r="E48" i="12"/>
  <c r="D48" i="12"/>
  <c r="C48" i="12"/>
  <c r="B48" i="12"/>
  <c r="F47" i="12"/>
  <c r="E47" i="12"/>
  <c r="D47" i="12"/>
  <c r="C47" i="12"/>
  <c r="B47" i="12"/>
  <c r="F46" i="12"/>
  <c r="E46" i="12"/>
  <c r="D46" i="12"/>
  <c r="C46" i="12"/>
  <c r="B46" i="12"/>
  <c r="F45" i="12"/>
  <c r="E45" i="12"/>
  <c r="D45" i="12"/>
  <c r="C45" i="12"/>
  <c r="B45" i="12"/>
  <c r="F44" i="12"/>
  <c r="E44" i="12"/>
  <c r="D44" i="12"/>
  <c r="C44" i="12"/>
  <c r="B44" i="12"/>
  <c r="F43" i="12"/>
  <c r="E43" i="12"/>
  <c r="D43" i="12"/>
  <c r="C43" i="12"/>
  <c r="B43" i="12"/>
  <c r="F42" i="12"/>
  <c r="E42" i="12"/>
  <c r="D42" i="12"/>
  <c r="C42" i="12"/>
  <c r="B42" i="12"/>
  <c r="F41" i="12"/>
  <c r="E41" i="12"/>
  <c r="D41" i="12"/>
  <c r="C41" i="12"/>
  <c r="B41" i="12"/>
  <c r="F40" i="12"/>
  <c r="E40" i="12"/>
  <c r="D40" i="12"/>
  <c r="C40" i="12"/>
  <c r="B40" i="12"/>
  <c r="F39" i="12"/>
  <c r="E39" i="12"/>
  <c r="D39" i="12"/>
  <c r="C39" i="12"/>
  <c r="B39" i="12"/>
  <c r="F38" i="12"/>
  <c r="E38" i="12"/>
  <c r="D38" i="12"/>
  <c r="C38" i="12"/>
  <c r="B38" i="12"/>
  <c r="F37" i="12"/>
  <c r="E37" i="12"/>
  <c r="D37" i="12"/>
  <c r="C37" i="12"/>
  <c r="B37" i="12"/>
  <c r="F36" i="12"/>
  <c r="E36" i="12"/>
  <c r="D36" i="12"/>
  <c r="C36" i="12"/>
  <c r="B36" i="12"/>
  <c r="F35" i="12"/>
  <c r="E35" i="12"/>
  <c r="D35" i="12"/>
  <c r="C35" i="12"/>
  <c r="B35" i="12"/>
  <c r="F34" i="12"/>
  <c r="E34" i="12"/>
  <c r="D34" i="12"/>
  <c r="C34" i="12"/>
  <c r="B34" i="12"/>
  <c r="F33" i="12"/>
  <c r="E33" i="12"/>
  <c r="D33" i="12"/>
  <c r="C33" i="12"/>
  <c r="B33" i="12"/>
  <c r="F32" i="12"/>
  <c r="E32" i="12"/>
  <c r="D32" i="12"/>
  <c r="C32" i="12"/>
  <c r="B32" i="12"/>
  <c r="F31" i="12"/>
  <c r="E31" i="12"/>
  <c r="D31" i="12"/>
  <c r="C31" i="12"/>
  <c r="B31" i="12"/>
  <c r="F30" i="12"/>
  <c r="E30" i="12"/>
  <c r="D30" i="12"/>
  <c r="C30" i="12"/>
  <c r="B30" i="12"/>
  <c r="F29" i="12"/>
  <c r="E29" i="12"/>
  <c r="D29" i="12"/>
  <c r="C29" i="12"/>
  <c r="B29" i="12"/>
  <c r="F28" i="12"/>
  <c r="E28" i="12"/>
  <c r="D28" i="12"/>
  <c r="C28" i="12"/>
  <c r="B28" i="12"/>
  <c r="F27" i="12"/>
  <c r="E27" i="12"/>
  <c r="D27" i="12"/>
  <c r="C27" i="12"/>
  <c r="B27" i="12"/>
  <c r="F26" i="12"/>
  <c r="E26" i="12"/>
  <c r="D26" i="12"/>
  <c r="C26" i="12"/>
  <c r="B26" i="12"/>
  <c r="F25" i="12"/>
  <c r="E25" i="12"/>
  <c r="D25" i="12"/>
  <c r="C25" i="12"/>
  <c r="B25" i="12"/>
  <c r="F24" i="12"/>
  <c r="E24" i="12"/>
  <c r="D24" i="12"/>
  <c r="C24" i="12"/>
  <c r="B24" i="12"/>
  <c r="F23" i="12"/>
  <c r="E23" i="12"/>
  <c r="D23" i="12"/>
  <c r="C23" i="12"/>
  <c r="B23" i="12"/>
  <c r="F22" i="12"/>
  <c r="E22" i="12"/>
  <c r="D22" i="12"/>
  <c r="C22" i="12"/>
  <c r="B22" i="12"/>
  <c r="F21" i="12"/>
  <c r="E21" i="12"/>
  <c r="D21" i="12"/>
  <c r="C21" i="12"/>
  <c r="B21" i="12"/>
  <c r="F20" i="12"/>
  <c r="E20" i="12"/>
  <c r="D20" i="12"/>
  <c r="C20" i="12"/>
  <c r="B20" i="12"/>
  <c r="F19" i="12"/>
  <c r="E19" i="12"/>
  <c r="D19" i="12"/>
  <c r="C19" i="12"/>
  <c r="B19" i="12"/>
  <c r="F18" i="12"/>
  <c r="E18" i="12"/>
  <c r="D18" i="12"/>
  <c r="C18" i="12"/>
  <c r="B18" i="12"/>
  <c r="F17" i="12"/>
  <c r="E17" i="12"/>
  <c r="D17" i="12"/>
  <c r="C17" i="12"/>
  <c r="B17" i="12"/>
  <c r="F16" i="12"/>
  <c r="E16" i="12"/>
  <c r="D16" i="12"/>
  <c r="C16" i="12"/>
  <c r="B16" i="12"/>
  <c r="F15" i="12"/>
  <c r="E15" i="12"/>
  <c r="D15" i="12"/>
  <c r="C15" i="12"/>
  <c r="B15" i="12"/>
  <c r="F14" i="12"/>
  <c r="E14" i="12"/>
  <c r="D14" i="12"/>
  <c r="C14" i="12"/>
  <c r="B14" i="12"/>
  <c r="F13" i="12"/>
  <c r="E13" i="12"/>
  <c r="D13" i="12"/>
  <c r="C13" i="12"/>
  <c r="B13" i="12"/>
  <c r="F12" i="12"/>
  <c r="E12" i="12"/>
  <c r="D12" i="12"/>
  <c r="C12" i="12"/>
  <c r="B12" i="12"/>
  <c r="F11" i="12"/>
  <c r="E11" i="12"/>
  <c r="D11" i="12"/>
  <c r="C11" i="12"/>
  <c r="B11" i="12"/>
  <c r="F10" i="12"/>
  <c r="E10" i="12"/>
  <c r="D10" i="12"/>
  <c r="C10" i="12"/>
  <c r="B10" i="12"/>
  <c r="F9" i="12"/>
  <c r="E9" i="12"/>
  <c r="D9" i="12"/>
  <c r="C9" i="12"/>
  <c r="B9" i="12"/>
  <c r="F8" i="12"/>
  <c r="E8" i="12"/>
  <c r="D8" i="12"/>
  <c r="C8" i="12"/>
  <c r="B8" i="12"/>
  <c r="F7" i="12"/>
  <c r="E7" i="12"/>
  <c r="D7" i="12"/>
  <c r="C7" i="12"/>
  <c r="B7" i="12"/>
  <c r="F6" i="12"/>
  <c r="E6" i="12"/>
  <c r="D6" i="12"/>
  <c r="C6" i="12"/>
  <c r="B6" i="12"/>
  <c r="F5" i="12"/>
  <c r="E5" i="12"/>
  <c r="D5" i="12"/>
  <c r="C5" i="12"/>
  <c r="B5" i="12"/>
  <c r="F4" i="12"/>
  <c r="E4" i="12"/>
  <c r="D4" i="12"/>
  <c r="C4" i="12"/>
  <c r="B4" i="12"/>
  <c r="F3" i="12"/>
  <c r="E3" i="12"/>
  <c r="D3" i="12"/>
  <c r="C3" i="12"/>
  <c r="B3" i="12"/>
  <c r="K17" i="36" l="1"/>
  <c r="L17" i="36" s="1"/>
  <c r="J17" i="36"/>
  <c r="M16" i="36"/>
  <c r="L16" i="36"/>
  <c r="K16" i="36"/>
  <c r="J16" i="36"/>
  <c r="K15" i="36"/>
  <c r="M15" i="36" s="1"/>
  <c r="J15" i="36"/>
  <c r="M14" i="36"/>
  <c r="L14" i="36"/>
  <c r="K14" i="36"/>
  <c r="J14" i="36"/>
  <c r="K13" i="36"/>
  <c r="M13" i="36" s="1"/>
  <c r="J13" i="36"/>
  <c r="L13" i="36" l="1"/>
  <c r="M17" i="36"/>
  <c r="L15" i="36"/>
  <c r="B3" i="11" l="1"/>
  <c r="B24" i="25" l="1"/>
  <c r="D24" i="25" l="1"/>
  <c r="B31" i="25" l="1"/>
  <c r="D31" i="25"/>
  <c r="F31" i="25" l="1"/>
  <c r="H31" i="25" s="1"/>
  <c r="J31" i="25" s="1"/>
  <c r="L31" i="25" s="1"/>
  <c r="F24" i="25" l="1"/>
  <c r="H24" i="25" s="1"/>
  <c r="J24" i="25" s="1"/>
  <c r="L24" i="25" s="1"/>
  <c r="F16" i="25" l="1"/>
  <c r="H16" i="25" s="1"/>
  <c r="H17" i="25" l="1"/>
  <c r="J17" i="25" s="1"/>
  <c r="L17" i="25" s="1"/>
  <c r="J16" i="25"/>
  <c r="L16" i="25" s="1"/>
  <c r="D11" i="25" l="1"/>
  <c r="F11" i="25"/>
  <c r="H11" i="25"/>
  <c r="J11" i="25"/>
  <c r="L11" i="25"/>
  <c r="B11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5578E66E-ADDC-4854-9ED6-2BC35A83CD2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74A7C3AE-18B5-4BB5-9ADE-C130074CB9B4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0EFE53D7-1F7D-48DD-985D-AA6D2D2500BA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<sst xmlns="http://schemas.openxmlformats.org/spreadsheetml/2006/main" count="652" uniqueCount="209">
  <si>
    <t>Alamosa County, CO</t>
  </si>
  <si>
    <t>Archuleta County, CO</t>
  </si>
  <si>
    <t>Baca County, CO</t>
  </si>
  <si>
    <t>Cheyenne County, CO</t>
  </si>
  <si>
    <t>Conejos County, CO</t>
  </si>
  <si>
    <t>Costilla County, CO</t>
  </si>
  <si>
    <t>Crowley County, CO</t>
  </si>
  <si>
    <t>Custer County, CO</t>
  </si>
  <si>
    <t>Delta County, CO</t>
  </si>
  <si>
    <t>Dolores County, CO</t>
  </si>
  <si>
    <t>Fremont County, CO</t>
  </si>
  <si>
    <t>Hinsdale County, CO</t>
  </si>
  <si>
    <t>Huerfano County, CO</t>
  </si>
  <si>
    <t>Kiowa County, CO</t>
  </si>
  <si>
    <t>Las Animas County, CO</t>
  </si>
  <si>
    <t>Lincoln County, CO</t>
  </si>
  <si>
    <t>Mineral County, CO</t>
  </si>
  <si>
    <t>Montrose County, CO</t>
  </si>
  <si>
    <t>Otero County, CO</t>
  </si>
  <si>
    <t>Ouray County, CO</t>
  </si>
  <si>
    <t>Prowers County, CO</t>
  </si>
  <si>
    <t>Pueblo County, CO</t>
  </si>
  <si>
    <t>Rio Grande County, CO</t>
  </si>
  <si>
    <t>Saguache County, CO</t>
  </si>
  <si>
    <t>San Juan County, CO</t>
  </si>
  <si>
    <t>Pitkin County, CO</t>
  </si>
  <si>
    <t>Fountain city, CO</t>
  </si>
  <si>
    <t>Total</t>
  </si>
  <si>
    <t>Adams County, CO</t>
  </si>
  <si>
    <t>Arapahoe County, CO</t>
  </si>
  <si>
    <t>Bent County, CO</t>
  </si>
  <si>
    <t>Boulder County, CO</t>
  </si>
  <si>
    <t>Chaffee County, CO</t>
  </si>
  <si>
    <t>Clear Creek County, CO</t>
  </si>
  <si>
    <t>Douglas County, CO</t>
  </si>
  <si>
    <t>Eagle County, CO</t>
  </si>
  <si>
    <t>Elbert County, CO</t>
  </si>
  <si>
    <t>El Paso County, CO</t>
  </si>
  <si>
    <t>Garfield County, CO</t>
  </si>
  <si>
    <t>Gilpin County, CO</t>
  </si>
  <si>
    <t>Grand County, CO</t>
  </si>
  <si>
    <t>Gunnison County, CO</t>
  </si>
  <si>
    <t>Jackson County, CO</t>
  </si>
  <si>
    <t>Jefferson County, CO</t>
  </si>
  <si>
    <t>Kit Carson County, CO</t>
  </si>
  <si>
    <t>Lake County, CO</t>
  </si>
  <si>
    <t>La Plata County, CO</t>
  </si>
  <si>
    <t>Larimer County, CO</t>
  </si>
  <si>
    <t>Logan County, CO</t>
  </si>
  <si>
    <t>Mesa County, CO</t>
  </si>
  <si>
    <t>Moffat County, CO</t>
  </si>
  <si>
    <t>Montezuma County, CO</t>
  </si>
  <si>
    <t>Morgan County, CO</t>
  </si>
  <si>
    <t>Park County, CO</t>
  </si>
  <si>
    <t>Phillips County, CO</t>
  </si>
  <si>
    <t>Rio Blanco County, CO</t>
  </si>
  <si>
    <t>Routt County, CO</t>
  </si>
  <si>
    <t>San Miguel County, CO</t>
  </si>
  <si>
    <t>Sedgwick County, CO</t>
  </si>
  <si>
    <t>Summit County, CO</t>
  </si>
  <si>
    <t>Teller County, CO</t>
  </si>
  <si>
    <t>Washington County, CO</t>
  </si>
  <si>
    <t>Weld County, CO</t>
  </si>
  <si>
    <t>Yuma County, CO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</si>
  <si>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</si>
  <si>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</si>
  <si>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</si>
  <si>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</si>
  <si>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</si>
  <si>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</si>
  <si>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</si>
  <si>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</si>
  <si>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</si>
  <si>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</si>
  <si>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</si>
  <si>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</si>
  <si>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</si>
  <si>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</si>
  <si>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</si>
  <si>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</si>
  <si>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</si>
  <si>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</si>
  <si>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</si>
  <si>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</si>
  <si>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</si>
  <si>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</si>
  <si>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</si>
  <si>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</si>
  <si>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</si>
  <si>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</si>
  <si>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</si>
  <si>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</si>
  <si>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</si>
  <si>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</si>
  <si>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</si>
  <si>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</si>
  <si>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http://www.bls.gov/webapps/legacy/cpsatab1.htm</t>
  </si>
  <si>
    <t>Colorado</t>
  </si>
  <si>
    <t>Alamosa-Conejos, CO LMA</t>
  </si>
  <si>
    <t>Arvada city, Adams County part, CO</t>
  </si>
  <si>
    <t>Arvada city, CO</t>
  </si>
  <si>
    <t>Arvada city, Jefferson County part, CO</t>
  </si>
  <si>
    <t>Aurora city, Adams County part, CO</t>
  </si>
  <si>
    <t>Aurora city, Arapahoe County part, CO</t>
  </si>
  <si>
    <t>Aurora city, CO</t>
  </si>
  <si>
    <t>Aurora city, Douglas County part, CO</t>
  </si>
  <si>
    <t>Boulder city, CO</t>
  </si>
  <si>
    <t>Boulder, CO Metropolitan Statistical Area</t>
  </si>
  <si>
    <t>Breckenridge, CO Micropolitan Statistical Area</t>
  </si>
  <si>
    <t>Brighton city, Adams County part, CO</t>
  </si>
  <si>
    <t>Brighton city, CO</t>
  </si>
  <si>
    <t>Brighton city, Weld County part, CO</t>
  </si>
  <si>
    <t>Broomfield County/city, CO</t>
  </si>
  <si>
    <t>Canon City, CO Micropolitan Statistical Area</t>
  </si>
  <si>
    <t>Castle Rock town, CO</t>
  </si>
  <si>
    <t>Centennial city, CO</t>
  </si>
  <si>
    <t>Colorado Springs city, CO</t>
  </si>
  <si>
    <t>Colorado Springs, CO Metropolitan Statistical Area</t>
  </si>
  <si>
    <t>Commerce City city, CO</t>
  </si>
  <si>
    <t>Craig, CO Micropolitan Statistical Area</t>
  </si>
  <si>
    <t>Denver County/city, CO</t>
  </si>
  <si>
    <t>Denver-Aurora-Lakewood, CO Metropolitan Statistical Area</t>
  </si>
  <si>
    <t>Denver-Aurora, CO Combined Statistical Area</t>
  </si>
  <si>
    <t>Durango, CO Micropolitan Statistical Area</t>
  </si>
  <si>
    <t>Edwards-Glenwood Springs, CO Combined Statistical Area</t>
  </si>
  <si>
    <t>Edwards, CO Micropolitan Statistical Area</t>
  </si>
  <si>
    <t>Englewood city, CO</t>
  </si>
  <si>
    <t>Fort Collins city, CO</t>
  </si>
  <si>
    <t>Fort Collins, CO Metropolitan Statistical Area</t>
  </si>
  <si>
    <t>Fort Morgan, CO Micropolitan Statistical Area</t>
  </si>
  <si>
    <t>Glenwood Springs, CO Micropolitan Statistical Area</t>
  </si>
  <si>
    <t>Grand Junction city, CO</t>
  </si>
  <si>
    <t>Grand Junction, CO Metropolitan Statistical Area</t>
  </si>
  <si>
    <t>Greeley city, CO</t>
  </si>
  <si>
    <t>Greeley, CO Metropolitan Statistical Area</t>
  </si>
  <si>
    <t>Lafayette city, CO</t>
  </si>
  <si>
    <t>Lakewood city, CO</t>
  </si>
  <si>
    <t>Littleton city, Arapahoe County part, CO</t>
  </si>
  <si>
    <t>Littleton city, CO</t>
  </si>
  <si>
    <t>Littleton city, Jefferson County part, CO</t>
  </si>
  <si>
    <t>Longmont city, Boulder County part, CO</t>
  </si>
  <si>
    <t>Longmont city, CO</t>
  </si>
  <si>
    <t>Longmont city, Weld County part, CO</t>
  </si>
  <si>
    <t>Loveland city, CO</t>
  </si>
  <si>
    <t>Montrose, CO Micropolitan Statistical Area</t>
  </si>
  <si>
    <t>Northglenn city, Adams County part, CO</t>
  </si>
  <si>
    <t>Northglenn city, CO</t>
  </si>
  <si>
    <t>Northglenn city, Weld County part, CO</t>
  </si>
  <si>
    <t>Otero-Crowley, CO LMA</t>
  </si>
  <si>
    <t>Parker town, CO</t>
  </si>
  <si>
    <t>Pueblo city, CO</t>
  </si>
  <si>
    <t>Pueblo-Canon City, CO Combined Statistical Area</t>
  </si>
  <si>
    <t>Pueblo, CO Metropolitan Statistical Area</t>
  </si>
  <si>
    <t>Steamboat Springs-Craig, CO Combined Statistical Area</t>
  </si>
  <si>
    <t>Steamboat Springs, CO Micropolitan Statistical Area</t>
  </si>
  <si>
    <t>Sterling, CO Micropolitan Statistical Area</t>
  </si>
  <si>
    <t>Thornton city, CO</t>
  </si>
  <si>
    <t>Westminster city, Adams County part, CO</t>
  </si>
  <si>
    <t>Westminster city, CO</t>
  </si>
  <si>
    <t>Westminster city, Jefferson County part, CO</t>
  </si>
  <si>
    <t>Wheat Ridge city, CO</t>
  </si>
  <si>
    <t>Monthly Labor Force Numbers</t>
  </si>
  <si>
    <t>24-Month Labor Force Totals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</si>
  <si>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</si>
  <si>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</si>
  <si>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</si>
  <si>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</si>
  <si>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</si>
  <si>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</si>
  <si>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</si>
  <si>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</si>
  <si>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</si>
  <si>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</si>
  <si>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</si>
  <si>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</si>
  <si>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</si>
  <si>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</si>
  <si>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</si>
  <si>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</si>
  <si>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</si>
  <si>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</si>
  <si>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</si>
  <si>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</si>
  <si>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</si>
  <si>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r>
      <t>Step 3</t>
    </r>
    <r>
      <rPr>
        <i/>
        <sz val="8"/>
        <rFont val="Arial"/>
        <family val="2"/>
      </rPr>
      <t/>
    </r>
  </si>
  <si>
    <t>AREAS IN COLORADO THAT ARE ELIGIBLE FOR A WAIVER ON THE BASIS OF</t>
  </si>
  <si>
    <t>U.S. National Average</t>
  </si>
  <si>
    <t>20% Above the National Average Threshold</t>
  </si>
  <si>
    <t>Unemployment rate</t>
  </si>
  <si>
    <t>Civilian labor force, Unemployed</t>
  </si>
  <si>
    <t>National 24-Month Unemployment Average</t>
  </si>
  <si>
    <t>Unemployment Rate
(Rounded)</t>
  </si>
  <si>
    <t>20% Above the National Average (Rounded)</t>
  </si>
  <si>
    <t>Source: Local Area Unemployment Statistics, Bureau of Labor Statistics, Dept. of Labor</t>
  </si>
  <si>
    <t>Underlying data are available at www.bls.gov/lau/, and are attached.</t>
  </si>
  <si>
    <t>from: http://www.bls.gov/lau/</t>
  </si>
  <si>
    <t>Windsor town, CO</t>
  </si>
  <si>
    <t>Windsor town, Larimer County part, CO</t>
  </si>
  <si>
    <t>Windsor town, Weld County part, CO</t>
  </si>
  <si>
    <t>Monthly Unemployment Numbers</t>
  </si>
  <si>
    <t>24-Month Unemployment Totals</t>
  </si>
  <si>
    <t>Total for Region</t>
  </si>
  <si>
    <t>Erie town, Boulder County part, CO</t>
  </si>
  <si>
    <t>Erie town, CO</t>
  </si>
  <si>
    <t>Erie town, Weld County part, CO</t>
  </si>
  <si>
    <t>2020 to 2022</t>
  </si>
  <si>
    <t>MAY 2020 - APR 2022</t>
  </si>
  <si>
    <t>Individual County</t>
  </si>
  <si>
    <t>Regional Grouping of Counties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</si>
</sst>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#0.0"/>
    <numFmt numFmtId="168" formatCode="0.00000"/>
    <numFmt numFmtId="169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sz val="8"/>
      <name val="Courier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0" fontId="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6" fillId="0" borderId="0"/>
    <xf numFmtId="9" fontId="12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8" fillId="0" borderId="0" xfId="0" applyFont="1"/>
    <xf numFmtId="0" fontId="0" fillId="0" borderId="0" xfId="0" applyFill="1"/>
    <xf numFmtId="165" fontId="0" fillId="0" borderId="0" xfId="1" applyNumberFormat="1" applyFont="1"/>
    <xf numFmtId="0" fontId="2" fillId="0" borderId="0" xfId="0" applyFont="1"/>
    <xf numFmtId="17" fontId="2" fillId="0" borderId="0" xfId="0" applyNumberFormat="1" applyFont="1"/>
    <xf numFmtId="0" fontId="3" fillId="0" borderId="0" xfId="5" applyFont="1" applyFill="1"/>
    <xf numFmtId="165" fontId="4" fillId="0" borderId="0" xfId="6" applyNumberFormat="1" applyFont="1"/>
    <xf numFmtId="0" fontId="4" fillId="0" borderId="0" xfId="5" applyFont="1"/>
    <xf numFmtId="2" fontId="4" fillId="0" borderId="0" xfId="5" applyNumberFormat="1" applyFont="1"/>
    <xf numFmtId="166" fontId="4" fillId="0" borderId="0" xfId="5" applyNumberFormat="1" applyFont="1"/>
    <xf numFmtId="0" fontId="13" fillId="0" borderId="2" xfId="5" applyFont="1" applyFill="1" applyBorder="1" applyAlignment="1">
      <alignment horizontal="center"/>
    </xf>
    <xf numFmtId="165" fontId="4" fillId="0" borderId="0" xfId="6" applyNumberFormat="1" applyFont="1" applyAlignment="1">
      <alignment horizontal="center"/>
    </xf>
    <xf numFmtId="168" fontId="4" fillId="0" borderId="0" xfId="5" applyNumberFormat="1" applyFont="1"/>
    <xf numFmtId="169" fontId="4" fillId="0" borderId="0" xfId="5" applyNumberFormat="1" applyFont="1"/>
    <xf numFmtId="0" fontId="4" fillId="0" borderId="0" xfId="5" applyFont="1" applyAlignment="1">
      <alignment horizontal="right"/>
    </xf>
    <xf numFmtId="0" fontId="3" fillId="0" borderId="0" xfId="5" applyFont="1" applyAlignment="1">
      <alignment horizontal="center"/>
    </xf>
    <xf numFmtId="165" fontId="3" fillId="0" borderId="0" xfId="6" applyNumberFormat="1" applyFont="1" applyAlignment="1">
      <alignment horizontal="center"/>
    </xf>
    <xf numFmtId="0" fontId="15" fillId="0" borderId="0" xfId="0" applyFont="1"/>
    <xf numFmtId="0" fontId="15" fillId="0" borderId="0" xfId="0" applyFont="1" applyFill="1"/>
    <xf numFmtId="166" fontId="15" fillId="0" borderId="0" xfId="0" applyNumberFormat="1" applyFont="1"/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7" fontId="4" fillId="0" borderId="0" xfId="0" applyNumberFormat="1" applyFont="1" applyAlignment="1">
      <alignment horizontal="center"/>
    </xf>
    <xf numFmtId="0" fontId="0" fillId="0" borderId="0" xfId="0"/>
    <xf numFmtId="0" fontId="15" fillId="0" borderId="0" xfId="0" applyFont="1"/>
    <xf numFmtId="0" fontId="8" fillId="0" borderId="0" xfId="0" applyFont="1" applyAlignment="1">
      <alignment horizontal="left"/>
    </xf>
    <xf numFmtId="165" fontId="4" fillId="0" borderId="0" xfId="6" applyNumberFormat="1" applyFont="1" applyFill="1" applyAlignment="1">
      <alignment horizontal="center"/>
    </xf>
    <xf numFmtId="168" fontId="4" fillId="0" borderId="0" xfId="5" applyNumberFormat="1" applyFont="1" applyFill="1"/>
    <xf numFmtId="169" fontId="4" fillId="0" borderId="0" xfId="5" applyNumberFormat="1" applyFont="1" applyFill="1"/>
    <xf numFmtId="165" fontId="15" fillId="0" borderId="0" xfId="1" applyNumberFormat="1" applyFont="1" applyFill="1"/>
    <xf numFmtId="0" fontId="10" fillId="0" borderId="0" xfId="0" applyFont="1" applyAlignment="1" applyProtection="1">
      <alignment horizontal="left"/>
      <protection locked="0"/>
    </xf>
    <xf numFmtId="0" fontId="5" fillId="0" borderId="0" xfId="8" applyFont="1" applyAlignment="1" applyProtection="1">
      <alignment horizontal="right"/>
      <protection locked="0"/>
    </xf>
    <xf numFmtId="0" fontId="10" fillId="0" borderId="0" xfId="8" applyFont="1" applyAlignment="1" applyProtection="1">
      <alignment horizontal="left"/>
      <protection locked="0"/>
    </xf>
    <xf numFmtId="17" fontId="10" fillId="0" borderId="0" xfId="8" applyNumberFormat="1" applyFont="1" applyAlignment="1" applyProtection="1">
      <alignment horizontal="right"/>
      <protection locked="0"/>
    </xf>
    <xf numFmtId="17" fontId="10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Fill="1"/>
    <xf numFmtId="2" fontId="15" fillId="0" borderId="0" xfId="0" applyNumberFormat="1" applyFont="1" applyFill="1"/>
    <xf numFmtId="1" fontId="0" fillId="0" borderId="0" xfId="0" applyNumberFormat="1"/>
    <xf numFmtId="0" fontId="4" fillId="0" borderId="0" xfId="8" applyFont="1"/>
    <xf numFmtId="0" fontId="13" fillId="0" borderId="0" xfId="0" applyFont="1" applyAlignment="1">
      <alignment horizontal="left" vertical="top" wrapText="1"/>
    </xf>
    <xf numFmtId="14" fontId="4" fillId="0" borderId="0" xfId="0" applyNumberFormat="1" applyFont="1"/>
    <xf numFmtId="0" fontId="17" fillId="0" borderId="0" xfId="2" applyFont="1"/>
    <xf numFmtId="165" fontId="15" fillId="0" borderId="0" xfId="6" applyNumberFormat="1" applyFont="1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164" fontId="7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0" fontId="4" fillId="0" borderId="0" xfId="9" applyNumberFormat="1" applyFont="1"/>
    <xf numFmtId="164" fontId="8" fillId="0" borderId="0" xfId="0" applyNumberFormat="1" applyFont="1" applyAlignment="1">
      <alignment horizontal="left"/>
    </xf>
    <xf numFmtId="0" fontId="8" fillId="0" borderId="0" xfId="8" applyFont="1"/>
    <xf numFmtId="0" fontId="15" fillId="0" borderId="0" xfId="8" applyFont="1" applyAlignment="1">
      <alignment horizontal="center"/>
    </xf>
    <xf numFmtId="0" fontId="15" fillId="0" borderId="0" xfId="8" applyFont="1"/>
    <xf numFmtId="0" fontId="15" fillId="0" borderId="0" xfId="0" applyFont="1"/>
    <xf numFmtId="165" fontId="3" fillId="0" borderId="0" xfId="6" applyNumberFormat="1" applyFont="1" applyAlignment="1">
      <alignment horizontal="center"/>
    </xf>
    <xf numFmtId="165" fontId="13" fillId="2" borderId="3" xfId="6" applyNumberFormat="1" applyFont="1" applyFill="1" applyBorder="1" applyAlignment="1">
      <alignment horizontal="center"/>
    </xf>
    <xf numFmtId="165" fontId="13" fillId="2" borderId="4" xfId="6" applyNumberFormat="1" applyFont="1" applyFill="1" applyBorder="1" applyAlignment="1">
      <alignment horizontal="center"/>
    </xf>
    <xf numFmtId="0" fontId="13" fillId="2" borderId="3" xfId="5" applyFont="1" applyFill="1" applyBorder="1" applyAlignment="1">
      <alignment horizontal="center"/>
    </xf>
    <xf numFmtId="0" fontId="13" fillId="2" borderId="5" xfId="5" applyFont="1" applyFill="1" applyBorder="1" applyAlignment="1">
      <alignment horizontal="center"/>
    </xf>
    <xf numFmtId="0" fontId="13" fillId="2" borderId="4" xfId="5" applyFont="1" applyFill="1" applyBorder="1" applyAlignment="1">
      <alignment horizontal="center"/>
    </xf>
    <xf numFmtId="0" fontId="3" fillId="0" borderId="0" xfId="5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15" fillId="0" borderId="0" xfId="0" applyFont="1"/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</cellXfs>
  <cellStyles count="10">
    <cellStyle name="Comma" xfId="1" builtinId="3"/>
    <cellStyle name="Comma 2" xfId="6" xr:uid="{00000000-0005-0000-0000-000001000000}"/>
    <cellStyle name="Hyperlink" xfId="2" builtinId="8"/>
    <cellStyle name="Normal" xfId="0" builtinId="0"/>
    <cellStyle name="Normal 2" xfId="8" xr:uid="{00000000-0005-0000-0000-000004000000}"/>
    <cellStyle name="Normal 2 2" xfId="3" xr:uid="{00000000-0005-0000-0000-000005000000}"/>
    <cellStyle name="Normal 3" xfId="4" xr:uid="{00000000-0005-0000-0000-000006000000}"/>
    <cellStyle name="Normal_Book4" xfId="5" xr:uid="{00000000-0005-0000-0000-000007000000}"/>
    <cellStyle name="Percent 2" xfId="9" xr:uid="{F26C75F2-5019-4919-B913-948E4DCF4102}"/>
    <cellStyle name="Style 1 2" xfId="7" xr:uid="{00000000-0005-0000-0000-000008000000}"/>
  </cellStyles>
  <dxfs count="3"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tabSelected="1" zoomScale="80" zoomScaleNormal="80" workbookViewId="0">
      <selection activeCell="B31" sqref="B31"/>
    </sheetView>
  </sheetViews>
  <sheetFormatPr defaultRowHeight="15" x14ac:dyDescent="0.25"/>
  <cols>
    <col min="1" max="1" width="39.7109375" style="21" customWidth="1"/>
    <col min="2" max="13" width="14" style="21" customWidth="1"/>
    <col min="14" max="14" width="14.7109375" style="21" customWidth="1"/>
    <col min="15" max="15" width="9.28515625" style="21" bestFit="1" customWidth="1"/>
    <col min="16" max="17" width="9.140625" style="21"/>
  </cols>
  <sheetData>
    <row r="1" spans="1:13" x14ac:dyDescent="0.25">
      <c r="A1" s="9" t="s">
        <v>185</v>
      </c>
      <c r="B1" s="10"/>
      <c r="C1" s="10"/>
      <c r="D1" s="10"/>
      <c r="E1" s="10"/>
      <c r="F1" s="11"/>
      <c r="G1" s="11"/>
      <c r="H1" s="11"/>
      <c r="I1" s="11"/>
      <c r="J1" s="12"/>
      <c r="K1" s="11"/>
      <c r="L1" s="13"/>
      <c r="M1" s="11"/>
    </row>
    <row r="2" spans="1:13" x14ac:dyDescent="0.25">
      <c r="A2" s="9" t="s">
        <v>206</v>
      </c>
      <c r="B2" s="10"/>
      <c r="C2" s="10"/>
      <c r="D2" s="10"/>
      <c r="E2" s="10"/>
      <c r="F2" s="11"/>
      <c r="G2" s="11"/>
      <c r="H2" s="11"/>
      <c r="I2" s="11"/>
      <c r="J2" s="12"/>
      <c r="K2" s="11"/>
      <c r="L2" s="13"/>
      <c r="M2" s="11"/>
    </row>
    <row r="3" spans="1:13" x14ac:dyDescent="0.25">
      <c r="A3" s="9" t="s">
        <v>163</v>
      </c>
      <c r="B3" s="10"/>
      <c r="C3" s="10"/>
      <c r="D3" s="10"/>
      <c r="E3" s="10"/>
      <c r="F3" s="11"/>
      <c r="G3" s="11"/>
      <c r="H3" s="11"/>
      <c r="I3" s="11"/>
      <c r="J3" s="12"/>
      <c r="K3" s="11"/>
      <c r="L3" s="13"/>
      <c r="M3" s="11"/>
    </row>
    <row r="4" spans="1:13" x14ac:dyDescent="0.25">
      <c r="A4" s="9"/>
      <c r="B4" s="10"/>
      <c r="C4" s="10"/>
      <c r="D4" s="10"/>
      <c r="E4" s="10"/>
      <c r="F4" s="11"/>
      <c r="G4" s="11"/>
      <c r="H4" s="11"/>
      <c r="I4" s="11"/>
      <c r="J4" s="12"/>
      <c r="K4" s="11"/>
      <c r="L4" s="13"/>
      <c r="M4" s="11"/>
    </row>
    <row r="5" spans="1:13" x14ac:dyDescent="0.25">
      <c r="A5" s="14" t="s">
        <v>164</v>
      </c>
      <c r="B5" s="10" t="s">
        <v>165</v>
      </c>
      <c r="C5" s="10"/>
      <c r="D5" s="10"/>
      <c r="E5" s="10"/>
      <c r="F5" s="11"/>
      <c r="G5" s="11"/>
      <c r="H5" s="11"/>
      <c r="I5" s="11"/>
      <c r="J5" s="12"/>
      <c r="K5" s="11"/>
      <c r="L5" s="13"/>
      <c r="M5" s="11"/>
    </row>
    <row r="6" spans="1:13" x14ac:dyDescent="0.25">
      <c r="A6" s="14" t="s">
        <v>166</v>
      </c>
      <c r="B6" s="10" t="s">
        <v>167</v>
      </c>
      <c r="C6" s="10"/>
      <c r="D6" s="10"/>
      <c r="E6" s="10"/>
      <c r="F6" s="11"/>
      <c r="G6" s="11"/>
      <c r="H6" s="11"/>
      <c r="I6" s="11"/>
      <c r="J6" s="12"/>
      <c r="K6" s="11"/>
      <c r="L6" s="13"/>
      <c r="M6" s="11"/>
    </row>
    <row r="7" spans="1:13" x14ac:dyDescent="0.25">
      <c r="A7" s="14" t="s">
        <v>184</v>
      </c>
      <c r="B7" s="10" t="s">
        <v>168</v>
      </c>
      <c r="C7" s="10"/>
      <c r="D7" s="10"/>
      <c r="E7" s="10"/>
      <c r="F7" s="11"/>
      <c r="G7" s="11"/>
      <c r="H7" s="11"/>
      <c r="I7" s="11"/>
      <c r="J7" s="12"/>
      <c r="K7" s="11"/>
      <c r="L7" s="13"/>
      <c r="M7" s="11"/>
    </row>
    <row r="8" spans="1:13" x14ac:dyDescent="0.25">
      <c r="A8" s="14" t="s">
        <v>169</v>
      </c>
      <c r="B8" s="10" t="s">
        <v>170</v>
      </c>
      <c r="C8" s="10"/>
      <c r="D8" s="10"/>
      <c r="E8" s="10"/>
      <c r="F8" s="11"/>
      <c r="G8" s="11"/>
      <c r="H8" s="11"/>
      <c r="I8" s="11"/>
      <c r="J8" s="12"/>
      <c r="K8" s="11"/>
      <c r="L8" s="13"/>
      <c r="M8" s="11"/>
    </row>
    <row r="9" spans="1:13" x14ac:dyDescent="0.25">
      <c r="A9" s="9"/>
      <c r="B9" s="10"/>
      <c r="C9" s="10"/>
      <c r="D9" s="10"/>
      <c r="E9" s="10"/>
      <c r="F9" s="11"/>
      <c r="G9" s="11"/>
      <c r="H9" s="11"/>
      <c r="I9" s="11"/>
      <c r="J9" s="12"/>
      <c r="K9" s="11"/>
      <c r="L9" s="13"/>
      <c r="M9" s="11"/>
    </row>
    <row r="10" spans="1:13" x14ac:dyDescent="0.25">
      <c r="A10" s="9"/>
      <c r="B10" s="60" t="s">
        <v>171</v>
      </c>
      <c r="C10" s="61"/>
      <c r="D10" s="60" t="s">
        <v>172</v>
      </c>
      <c r="E10" s="61"/>
      <c r="F10" s="62" t="s">
        <v>173</v>
      </c>
      <c r="G10" s="63"/>
      <c r="H10" s="63"/>
      <c r="I10" s="64"/>
      <c r="J10" s="62" t="s">
        <v>174</v>
      </c>
      <c r="K10" s="64"/>
      <c r="L10" s="62" t="s">
        <v>175</v>
      </c>
      <c r="M10" s="64"/>
    </row>
    <row r="11" spans="1:13" x14ac:dyDescent="0.25">
      <c r="A11" s="9"/>
      <c r="B11" s="59" t="str">
        <f>$A$2</f>
        <v>MAY 2020 - APR 2022</v>
      </c>
      <c r="C11" s="59"/>
      <c r="D11" s="59" t="str">
        <f t="shared" ref="D11" si="0">$A$2</f>
        <v>MAY 2020 - APR 2022</v>
      </c>
      <c r="E11" s="59"/>
      <c r="F11" s="59" t="str">
        <f t="shared" ref="F11" si="1">$A$2</f>
        <v>MAY 2020 - APR 2022</v>
      </c>
      <c r="G11" s="59"/>
      <c r="H11" s="59" t="str">
        <f t="shared" ref="H11" si="2">$A$2</f>
        <v>MAY 2020 - APR 2022</v>
      </c>
      <c r="I11" s="59"/>
      <c r="J11" s="59" t="str">
        <f t="shared" ref="J11" si="3">$A$2</f>
        <v>MAY 2020 - APR 2022</v>
      </c>
      <c r="K11" s="59"/>
      <c r="L11" s="59" t="str">
        <f t="shared" ref="L11" si="4">$A$2</f>
        <v>MAY 2020 - APR 2022</v>
      </c>
      <c r="M11" s="59"/>
    </row>
    <row r="12" spans="1:13" x14ac:dyDescent="0.25">
      <c r="A12" s="38"/>
      <c r="B12" s="20"/>
      <c r="C12" s="20"/>
      <c r="D12" s="20"/>
      <c r="E12" s="20"/>
      <c r="F12" s="59" t="s">
        <v>176</v>
      </c>
      <c r="G12" s="59"/>
      <c r="H12" s="59" t="s">
        <v>176</v>
      </c>
      <c r="I12" s="59"/>
      <c r="J12" s="59" t="s">
        <v>176</v>
      </c>
      <c r="K12" s="59"/>
      <c r="L12" s="59" t="s">
        <v>176</v>
      </c>
      <c r="M12" s="59"/>
    </row>
    <row r="13" spans="1:13" x14ac:dyDescent="0.25">
      <c r="A13" s="38"/>
      <c r="B13" s="59" t="s">
        <v>27</v>
      </c>
      <c r="C13" s="59"/>
      <c r="D13" s="59" t="s">
        <v>177</v>
      </c>
      <c r="E13" s="59"/>
      <c r="F13" s="65" t="s">
        <v>178</v>
      </c>
      <c r="G13" s="65"/>
      <c r="H13" s="65" t="s">
        <v>178</v>
      </c>
      <c r="I13" s="65"/>
      <c r="J13" s="65" t="s">
        <v>178</v>
      </c>
      <c r="K13" s="65"/>
      <c r="L13" s="65" t="s">
        <v>178</v>
      </c>
      <c r="M13" s="65"/>
    </row>
    <row r="14" spans="1:13" x14ac:dyDescent="0.25">
      <c r="A14" s="9"/>
      <c r="B14" s="59" t="s">
        <v>95</v>
      </c>
      <c r="C14" s="59"/>
      <c r="D14" s="59" t="s">
        <v>179</v>
      </c>
      <c r="E14" s="59"/>
      <c r="F14" s="65" t="s">
        <v>180</v>
      </c>
      <c r="G14" s="65"/>
      <c r="H14" s="65" t="s">
        <v>181</v>
      </c>
      <c r="I14" s="65"/>
      <c r="J14" s="65" t="s">
        <v>182</v>
      </c>
      <c r="K14" s="65"/>
      <c r="L14" s="65" t="s">
        <v>183</v>
      </c>
      <c r="M14" s="65"/>
    </row>
    <row r="16" spans="1:13" x14ac:dyDescent="0.25">
      <c r="A16" s="9" t="s">
        <v>186</v>
      </c>
      <c r="B16" s="15">
        <f>National!J17</f>
        <v>3871529</v>
      </c>
      <c r="C16" s="15"/>
      <c r="D16" s="15">
        <f>National!K17</f>
        <v>241869</v>
      </c>
      <c r="E16" s="20"/>
      <c r="F16" s="16">
        <f>D16/B16</f>
        <v>6.2473766824425181E-2</v>
      </c>
      <c r="G16" s="19"/>
      <c r="H16" s="17">
        <f>TRUNC(F16,4)</f>
        <v>6.2399999999999997E-2</v>
      </c>
      <c r="I16" s="19"/>
      <c r="J16" s="18">
        <f>H16*100</f>
        <v>6.2399999999999993</v>
      </c>
      <c r="K16" s="18"/>
      <c r="L16" s="23">
        <f>ROUND(J16,1)</f>
        <v>6.2</v>
      </c>
    </row>
    <row r="17" spans="1:17" x14ac:dyDescent="0.25">
      <c r="A17" s="9" t="s">
        <v>187</v>
      </c>
      <c r="B17" s="15"/>
      <c r="C17" s="15"/>
      <c r="D17" s="15"/>
      <c r="F17" s="16"/>
      <c r="H17" s="17">
        <f>TRUNC(H16*1.2,4)</f>
        <v>7.4800000000000005E-2</v>
      </c>
      <c r="J17" s="18">
        <f>H17*100</f>
        <v>7.48</v>
      </c>
      <c r="K17" s="18"/>
      <c r="L17" s="23">
        <f>ROUND(J17,1)</f>
        <v>7.5</v>
      </c>
    </row>
    <row r="18" spans="1:17" x14ac:dyDescent="0.25">
      <c r="B18" s="15"/>
      <c r="C18" s="15"/>
      <c r="D18" s="15"/>
      <c r="F18" s="16"/>
      <c r="H18" s="17"/>
    </row>
    <row r="19" spans="1:17" s="27" customFormat="1" x14ac:dyDescent="0.25">
      <c r="A19" s="9" t="s">
        <v>207</v>
      </c>
      <c r="B19" s="15"/>
      <c r="C19" s="15"/>
      <c r="D19" s="15"/>
      <c r="E19" s="28"/>
      <c r="F19" s="16"/>
      <c r="G19" s="28"/>
      <c r="H19" s="17"/>
      <c r="I19" s="28"/>
      <c r="J19" s="28"/>
      <c r="K19" s="28"/>
      <c r="L19" s="28"/>
      <c r="M19" s="28"/>
      <c r="N19" s="28"/>
      <c r="O19" s="28"/>
      <c r="P19" s="28"/>
      <c r="Q19" s="28"/>
    </row>
    <row r="20" spans="1:17" s="27" customFormat="1" x14ac:dyDescent="0.25">
      <c r="A20" s="22" t="s">
        <v>39</v>
      </c>
      <c r="B20" s="30">
        <f>VLOOKUP($A20,'Step 2'!$A$3:$F$132,6,FALSE)</f>
        <v>93885</v>
      </c>
      <c r="C20" s="30"/>
      <c r="D20" s="30">
        <f>VLOOKUP($A20,'Step 4'!$A$3:$F$132,6,FALSE)</f>
        <v>7357</v>
      </c>
      <c r="E20" s="22"/>
      <c r="F20" s="31">
        <f t="shared" ref="F20" si="5">D20/B20</f>
        <v>7.8361825637748309E-2</v>
      </c>
      <c r="G20" s="22"/>
      <c r="H20" s="32">
        <f t="shared" ref="H20" si="6">TRUNC(F20,4)</f>
        <v>7.8299999999999995E-2</v>
      </c>
      <c r="I20" s="22"/>
      <c r="J20" s="42">
        <f>H20*100</f>
        <v>7.8299999999999992</v>
      </c>
      <c r="K20" s="22"/>
      <c r="L20" s="22">
        <f>ROUND(J20,1)</f>
        <v>7.8</v>
      </c>
      <c r="M20" s="58"/>
      <c r="N20" s="58"/>
      <c r="O20" s="58"/>
      <c r="P20" s="58"/>
      <c r="Q20" s="58"/>
    </row>
    <row r="21" spans="1:17" s="27" customFormat="1" x14ac:dyDescent="0.25">
      <c r="A21" s="58"/>
      <c r="B21" s="15"/>
      <c r="C21" s="15"/>
      <c r="D21" s="15"/>
      <c r="E21" s="58"/>
      <c r="F21" s="16"/>
      <c r="G21" s="58"/>
      <c r="H21" s="17"/>
      <c r="I21" s="58"/>
      <c r="J21" s="58"/>
      <c r="K21" s="58"/>
      <c r="L21" s="58"/>
      <c r="M21" s="58"/>
      <c r="N21" s="58"/>
      <c r="O21" s="58"/>
      <c r="P21" s="58"/>
      <c r="Q21" s="58"/>
    </row>
    <row r="22" spans="1:17" s="27" customFormat="1" x14ac:dyDescent="0.25">
      <c r="A22" s="58"/>
      <c r="B22" s="15"/>
      <c r="C22" s="15"/>
      <c r="D22" s="15"/>
      <c r="E22" s="58"/>
      <c r="F22" s="16"/>
      <c r="G22" s="58"/>
      <c r="H22" s="17"/>
      <c r="I22" s="58"/>
      <c r="J22" s="58"/>
      <c r="K22" s="58"/>
      <c r="L22" s="58"/>
      <c r="M22" s="58"/>
      <c r="N22" s="58"/>
      <c r="O22" s="58"/>
      <c r="P22" s="58"/>
      <c r="Q22" s="58"/>
    </row>
    <row r="23" spans="1:17" x14ac:dyDescent="0.25">
      <c r="A23" s="9" t="s">
        <v>208</v>
      </c>
      <c r="B23" s="15"/>
      <c r="C23" s="15"/>
      <c r="D23" s="15"/>
      <c r="E23" s="28"/>
      <c r="F23" s="16"/>
      <c r="G23" s="28"/>
      <c r="H23" s="17"/>
      <c r="I23" s="28"/>
      <c r="J23" s="28"/>
      <c r="K23" s="28"/>
      <c r="L23" s="28"/>
    </row>
    <row r="24" spans="1:17" s="5" customFormat="1" x14ac:dyDescent="0.25">
      <c r="A24" s="22" t="s">
        <v>5</v>
      </c>
      <c r="B24" s="30">
        <f>VLOOKUP($A24,'Step 2'!$A$3:$F$132,6,FALSE)</f>
        <v>44650</v>
      </c>
      <c r="C24" s="30"/>
      <c r="D24" s="30">
        <f>VLOOKUP($A24,'Step 4'!$A$3:$F$132,6,FALSE)</f>
        <v>2810</v>
      </c>
      <c r="E24" s="22"/>
      <c r="F24" s="31">
        <f t="shared" ref="F24" si="7">D24/B24</f>
        <v>6.2933930571108618E-2</v>
      </c>
      <c r="G24" s="22"/>
      <c r="H24" s="32">
        <f t="shared" ref="H24" si="8">TRUNC(F24,4)</f>
        <v>6.2899999999999998E-2</v>
      </c>
      <c r="I24" s="22"/>
      <c r="J24" s="42">
        <f>H24*100</f>
        <v>6.29</v>
      </c>
      <c r="K24" s="22"/>
      <c r="L24" s="22">
        <f>ROUND(J24,1)</f>
        <v>6.3</v>
      </c>
      <c r="M24" s="22"/>
      <c r="N24" s="33"/>
      <c r="O24" s="33"/>
      <c r="P24" s="22"/>
      <c r="Q24" s="22"/>
    </row>
    <row r="25" spans="1:17" s="5" customFormat="1" x14ac:dyDescent="0.25">
      <c r="A25" s="22" t="s">
        <v>7</v>
      </c>
      <c r="B25" s="30">
        <f>VLOOKUP($A25,'Step 2'!$A$3:$F$132,6,FALSE)</f>
        <v>54123</v>
      </c>
      <c r="C25" s="30"/>
      <c r="D25" s="30">
        <f>VLOOKUP($A25,'Step 4'!$A$3:$F$132,6,FALSE)</f>
        <v>2203</v>
      </c>
      <c r="E25" s="22"/>
      <c r="F25" s="31">
        <f t="shared" ref="F25:F30" si="9">D25/B25</f>
        <v>4.0703582580418673E-2</v>
      </c>
      <c r="G25" s="22"/>
      <c r="H25" s="32">
        <f t="shared" ref="H25:H30" si="10">TRUNC(F25,4)</f>
        <v>4.07E-2</v>
      </c>
      <c r="I25" s="22"/>
      <c r="J25" s="42">
        <f t="shared" ref="J25:J30" si="11">H25*100</f>
        <v>4.07</v>
      </c>
      <c r="K25" s="22"/>
      <c r="L25" s="22">
        <f t="shared" ref="L25:L30" si="12">ROUND(J25,1)</f>
        <v>4.0999999999999996</v>
      </c>
      <c r="M25" s="22"/>
      <c r="N25" s="33"/>
      <c r="O25" s="33"/>
      <c r="P25" s="22"/>
      <c r="Q25" s="22"/>
    </row>
    <row r="26" spans="1:17" s="5" customFormat="1" x14ac:dyDescent="0.25">
      <c r="A26" s="22" t="s">
        <v>12</v>
      </c>
      <c r="B26" s="30">
        <f>VLOOKUP($A26,'Step 2'!$A$3:$F$132,6,FALSE)</f>
        <v>62912</v>
      </c>
      <c r="C26" s="30"/>
      <c r="D26" s="30">
        <f>VLOOKUP($A26,'Step 4'!$A$3:$F$132,6,FALSE)</f>
        <v>5171</v>
      </c>
      <c r="E26" s="22"/>
      <c r="F26" s="31">
        <f t="shared" si="9"/>
        <v>8.2194175991861643E-2</v>
      </c>
      <c r="G26" s="22"/>
      <c r="H26" s="32">
        <f t="shared" si="10"/>
        <v>8.2100000000000006E-2</v>
      </c>
      <c r="I26" s="22"/>
      <c r="J26" s="42">
        <f t="shared" si="11"/>
        <v>8.2100000000000009</v>
      </c>
      <c r="K26" s="22"/>
      <c r="L26" s="22">
        <f t="shared" si="12"/>
        <v>8.1999999999999993</v>
      </c>
      <c r="M26" s="22"/>
      <c r="N26" s="33"/>
      <c r="O26" s="33"/>
      <c r="P26" s="22"/>
      <c r="Q26" s="22"/>
    </row>
    <row r="27" spans="1:17" s="5" customFormat="1" x14ac:dyDescent="0.25">
      <c r="A27" s="22" t="s">
        <v>14</v>
      </c>
      <c r="B27" s="30">
        <f>VLOOKUP($A27,'Step 2'!$A$3:$F$132,6,FALSE)</f>
        <v>155038</v>
      </c>
      <c r="C27" s="30"/>
      <c r="D27" s="30">
        <f>VLOOKUP($A27,'Step 4'!$A$3:$F$132,6,FALSE)</f>
        <v>10293</v>
      </c>
      <c r="E27" s="22"/>
      <c r="F27" s="31">
        <f t="shared" si="9"/>
        <v>6.6390175311859034E-2</v>
      </c>
      <c r="G27" s="22"/>
      <c r="H27" s="32">
        <f t="shared" si="10"/>
        <v>6.6299999999999998E-2</v>
      </c>
      <c r="I27" s="22"/>
      <c r="J27" s="42">
        <f t="shared" si="11"/>
        <v>6.63</v>
      </c>
      <c r="K27" s="22"/>
      <c r="L27" s="22">
        <f t="shared" si="12"/>
        <v>6.6</v>
      </c>
      <c r="M27" s="22"/>
      <c r="N27" s="33"/>
      <c r="O27" s="33"/>
      <c r="P27" s="22"/>
      <c r="Q27" s="22"/>
    </row>
    <row r="28" spans="1:17" s="5" customFormat="1" x14ac:dyDescent="0.25">
      <c r="A28" s="22" t="s">
        <v>16</v>
      </c>
      <c r="B28" s="30">
        <f>VLOOKUP($A28,'Step 2'!$A$3:$F$132,6,FALSE)</f>
        <v>10909</v>
      </c>
      <c r="C28" s="30"/>
      <c r="D28" s="30">
        <f>VLOOKUP($A28,'Step 4'!$A$3:$F$132,6,FALSE)</f>
        <v>550</v>
      </c>
      <c r="E28" s="22"/>
      <c r="F28" s="31">
        <f t="shared" si="9"/>
        <v>5.0417086809056745E-2</v>
      </c>
      <c r="G28" s="22"/>
      <c r="H28" s="32">
        <f t="shared" si="10"/>
        <v>5.04E-2</v>
      </c>
      <c r="I28" s="22"/>
      <c r="J28" s="42">
        <f t="shared" si="11"/>
        <v>5.04</v>
      </c>
      <c r="K28" s="22"/>
      <c r="L28" s="22">
        <f t="shared" si="12"/>
        <v>5</v>
      </c>
      <c r="M28" s="22"/>
      <c r="N28" s="33"/>
      <c r="O28" s="33"/>
      <c r="P28" s="22"/>
      <c r="Q28" s="22"/>
    </row>
    <row r="29" spans="1:17" s="5" customFormat="1" x14ac:dyDescent="0.25">
      <c r="A29" s="22" t="s">
        <v>21</v>
      </c>
      <c r="B29" s="30">
        <f>VLOOKUP($A29,'Step 2'!$A$3:$F$132,6,FALSE)</f>
        <v>1853062</v>
      </c>
      <c r="C29" s="30"/>
      <c r="D29" s="30">
        <f>VLOOKUP($A29,'Step 4'!$A$3:$F$132,6,FALSE)</f>
        <v>142966</v>
      </c>
      <c r="E29" s="22"/>
      <c r="F29" s="31">
        <f t="shared" si="9"/>
        <v>7.7151223218651074E-2</v>
      </c>
      <c r="G29" s="22"/>
      <c r="H29" s="32">
        <f t="shared" si="10"/>
        <v>7.7100000000000002E-2</v>
      </c>
      <c r="I29" s="22"/>
      <c r="J29" s="42">
        <f t="shared" si="11"/>
        <v>7.71</v>
      </c>
      <c r="K29" s="22"/>
      <c r="L29" s="22">
        <f t="shared" si="12"/>
        <v>7.7</v>
      </c>
      <c r="M29" s="22"/>
      <c r="N29" s="33"/>
      <c r="O29" s="33"/>
      <c r="P29" s="22"/>
      <c r="Q29" s="22"/>
    </row>
    <row r="30" spans="1:17" s="5" customFormat="1" x14ac:dyDescent="0.25">
      <c r="A30" s="22" t="s">
        <v>23</v>
      </c>
      <c r="B30" s="30">
        <f>VLOOKUP($A30,'Step 2'!$A$3:$F$132,6,FALSE)</f>
        <v>83183</v>
      </c>
      <c r="C30" s="30"/>
      <c r="D30" s="30">
        <f>VLOOKUP($A30,'Step 4'!$A$3:$F$132,6,FALSE)</f>
        <v>4933</v>
      </c>
      <c r="E30" s="22"/>
      <c r="F30" s="31">
        <f t="shared" si="9"/>
        <v>5.9302982580575356E-2</v>
      </c>
      <c r="G30" s="22"/>
      <c r="H30" s="32">
        <f t="shared" si="10"/>
        <v>5.9299999999999999E-2</v>
      </c>
      <c r="I30" s="22"/>
      <c r="J30" s="42">
        <f t="shared" si="11"/>
        <v>5.93</v>
      </c>
      <c r="K30" s="22"/>
      <c r="L30" s="22">
        <f t="shared" si="12"/>
        <v>5.9</v>
      </c>
      <c r="M30" s="22"/>
      <c r="N30" s="33"/>
      <c r="O30" s="33"/>
      <c r="P30" s="22"/>
      <c r="Q30" s="22"/>
    </row>
    <row r="31" spans="1:17" s="5" customFormat="1" x14ac:dyDescent="0.25">
      <c r="A31" s="41" t="s">
        <v>201</v>
      </c>
      <c r="B31" s="30">
        <f>SUM(B24:B30)</f>
        <v>2263877</v>
      </c>
      <c r="C31" s="30"/>
      <c r="D31" s="30">
        <f>SUM(D24:D30)</f>
        <v>168926</v>
      </c>
      <c r="E31" s="22"/>
      <c r="F31" s="31">
        <f t="shared" ref="F31" si="13">D31/B31</f>
        <v>7.4618011490906966E-2</v>
      </c>
      <c r="G31" s="22"/>
      <c r="H31" s="32">
        <f t="shared" ref="H31" si="14">TRUNC(F31,4)</f>
        <v>7.46E-2</v>
      </c>
      <c r="I31" s="22"/>
      <c r="J31" s="42">
        <f t="shared" ref="J31" si="15">H31*100</f>
        <v>7.46</v>
      </c>
      <c r="K31" s="22"/>
      <c r="L31" s="22">
        <f t="shared" ref="L31" si="16">ROUND(J31,1)</f>
        <v>7.5</v>
      </c>
      <c r="M31" s="22"/>
      <c r="N31" s="33"/>
      <c r="O31" s="33"/>
      <c r="P31" s="22"/>
      <c r="Q31" s="22"/>
    </row>
    <row r="32" spans="1:17" s="5" customFormat="1" x14ac:dyDescent="0.25">
      <c r="A32" s="41"/>
      <c r="B32" s="30"/>
      <c r="C32" s="30"/>
      <c r="D32" s="30"/>
      <c r="E32" s="22"/>
      <c r="F32" s="31"/>
      <c r="G32" s="22"/>
      <c r="H32" s="32"/>
      <c r="I32" s="22"/>
      <c r="J32" s="42"/>
      <c r="K32" s="22"/>
      <c r="L32" s="22"/>
      <c r="M32" s="22"/>
      <c r="N32" s="33"/>
      <c r="O32" s="33"/>
      <c r="P32" s="22"/>
      <c r="Q32" s="22"/>
    </row>
    <row r="33" spans="1:17" s="5" customFormat="1" x14ac:dyDescent="0.25">
      <c r="A33" s="22"/>
      <c r="B33" s="30"/>
      <c r="C33" s="30"/>
      <c r="D33" s="30"/>
      <c r="E33" s="22"/>
      <c r="F33" s="31"/>
      <c r="G33" s="22"/>
      <c r="H33" s="32"/>
      <c r="I33" s="22"/>
      <c r="J33" s="42"/>
      <c r="K33" s="22"/>
      <c r="L33" s="22"/>
      <c r="M33" s="22"/>
      <c r="N33" s="33"/>
      <c r="O33" s="33"/>
      <c r="P33" s="22"/>
      <c r="Q33" s="22"/>
    </row>
    <row r="35" spans="1:17" x14ac:dyDescent="0.25">
      <c r="A35" s="11" t="s">
        <v>193</v>
      </c>
    </row>
    <row r="36" spans="1:17" x14ac:dyDescent="0.25">
      <c r="A36" s="11" t="s">
        <v>194</v>
      </c>
    </row>
    <row r="39" spans="1:17" x14ac:dyDescent="0.25">
      <c r="A39" s="27"/>
    </row>
    <row r="40" spans="1:17" x14ac:dyDescent="0.25">
      <c r="A40" s="27"/>
    </row>
    <row r="41" spans="1:17" x14ac:dyDescent="0.25">
      <c r="A41" s="27"/>
    </row>
    <row r="42" spans="1:17" x14ac:dyDescent="0.25">
      <c r="A42" s="27"/>
    </row>
    <row r="43" spans="1:17" x14ac:dyDescent="0.25">
      <c r="A43" s="27"/>
    </row>
    <row r="44" spans="1:17" x14ac:dyDescent="0.25">
      <c r="A44" s="27"/>
    </row>
    <row r="45" spans="1:17" x14ac:dyDescent="0.25">
      <c r="A45" s="27"/>
    </row>
    <row r="46" spans="1:17" x14ac:dyDescent="0.25">
      <c r="A46" s="27"/>
    </row>
  </sheetData>
  <sortState xmlns:xlrd2="http://schemas.microsoft.com/office/spreadsheetml/2017/richdata2" ref="A24:A30">
    <sortCondition ref="A24:A30"/>
  </sortState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conditionalFormatting sqref="L16:L19 L21:L33">
    <cfRule type="cellIs" dxfId="2" priority="6" operator="greaterThanOrEqual">
      <formula>$L$17</formula>
    </cfRule>
  </conditionalFormatting>
  <conditionalFormatting sqref="M24:N33">
    <cfRule type="duplicateValues" dxfId="1" priority="51"/>
  </conditionalFormatting>
  <conditionalFormatting sqref="L20">
    <cfRule type="cellIs" dxfId="0" priority="1" operator="greaterThanOrEqual">
      <formula>$L$17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421E9-4B67-4C2F-9DE6-24558CD01A75}">
  <dimension ref="A1:M41"/>
  <sheetViews>
    <sheetView zoomScale="80" zoomScaleNormal="80" workbookViewId="0">
      <selection activeCell="M18" sqref="M18"/>
    </sheetView>
  </sheetViews>
  <sheetFormatPr defaultColWidth="8.7109375" defaultRowHeight="14.25" x14ac:dyDescent="0.2"/>
  <cols>
    <col min="1" max="1" width="20.5703125" style="55" customWidth="1"/>
    <col min="2" max="2" width="10.42578125" style="55" customWidth="1"/>
    <col min="3" max="5" width="11.5703125" style="55" customWidth="1"/>
    <col min="6" max="6" width="8.5703125" style="55" customWidth="1"/>
    <col min="7" max="7" width="7.85546875" style="56" customWidth="1"/>
    <col min="8" max="8" width="17.42578125" style="56" customWidth="1"/>
    <col min="9" max="9" width="15.140625" style="56" customWidth="1"/>
    <col min="10" max="10" width="13.85546875" style="57" customWidth="1"/>
    <col min="11" max="11" width="12.5703125" style="57" customWidth="1"/>
    <col min="12" max="12" width="18.42578125" style="57" customWidth="1"/>
    <col min="13" max="13" width="19.140625" style="57" customWidth="1"/>
    <col min="14" max="16384" width="8.7109375" style="44"/>
  </cols>
  <sheetData>
    <row r="1" spans="1:13" ht="15" x14ac:dyDescent="0.25">
      <c r="A1" s="69" t="s">
        <v>64</v>
      </c>
      <c r="B1" s="67"/>
      <c r="C1" s="67"/>
      <c r="D1" s="67"/>
      <c r="E1" s="67"/>
      <c r="F1" s="67"/>
      <c r="G1" s="24"/>
      <c r="H1" s="24"/>
      <c r="I1" s="24"/>
      <c r="J1" s="1"/>
      <c r="K1" s="1"/>
      <c r="L1" s="1"/>
      <c r="M1" s="1"/>
    </row>
    <row r="2" spans="1:13" ht="15" x14ac:dyDescent="0.25">
      <c r="A2" s="69" t="s">
        <v>65</v>
      </c>
      <c r="B2" s="67"/>
      <c r="C2" s="67"/>
      <c r="D2" s="67"/>
      <c r="E2" s="67"/>
      <c r="F2" s="67"/>
      <c r="G2" s="24"/>
      <c r="H2" s="24"/>
      <c r="I2" s="24"/>
      <c r="J2" s="1"/>
      <c r="K2" s="1"/>
      <c r="L2" s="1"/>
      <c r="M2" s="1"/>
    </row>
    <row r="3" spans="1:13" x14ac:dyDescent="0.2">
      <c r="A3" s="67"/>
      <c r="B3" s="67"/>
      <c r="C3" s="67"/>
      <c r="D3" s="67"/>
      <c r="E3" s="67"/>
      <c r="F3" s="67"/>
      <c r="G3" s="24"/>
      <c r="H3" s="24"/>
      <c r="I3" s="24"/>
      <c r="J3" s="1"/>
      <c r="K3" s="1"/>
      <c r="L3" s="1"/>
      <c r="M3" s="1"/>
    </row>
    <row r="4" spans="1:13" ht="15" x14ac:dyDescent="0.2">
      <c r="A4" s="45" t="s">
        <v>66</v>
      </c>
      <c r="B4" s="66" t="s">
        <v>67</v>
      </c>
      <c r="C4" s="67"/>
      <c r="D4" s="67"/>
      <c r="E4" s="67"/>
      <c r="F4" s="67"/>
      <c r="G4" s="29"/>
      <c r="H4" s="24"/>
      <c r="I4" s="24"/>
      <c r="J4" s="29"/>
      <c r="K4" s="1"/>
      <c r="L4" s="1"/>
      <c r="M4" s="1"/>
    </row>
    <row r="5" spans="1:13" x14ac:dyDescent="0.2">
      <c r="A5" s="70" t="s">
        <v>68</v>
      </c>
      <c r="B5" s="67"/>
      <c r="C5" s="67"/>
      <c r="D5" s="67"/>
      <c r="E5" s="67"/>
      <c r="F5" s="67"/>
      <c r="G5" s="24"/>
      <c r="H5" s="24"/>
      <c r="I5" s="24"/>
      <c r="J5" s="46"/>
      <c r="K5" s="46"/>
      <c r="L5" s="1"/>
      <c r="M5" s="1"/>
    </row>
    <row r="6" spans="1:13" ht="15" x14ac:dyDescent="0.2">
      <c r="A6" s="45" t="s">
        <v>69</v>
      </c>
      <c r="B6" s="66" t="s">
        <v>70</v>
      </c>
      <c r="C6" s="67"/>
      <c r="D6" s="67"/>
      <c r="E6" s="67"/>
      <c r="F6" s="67"/>
      <c r="G6" s="24"/>
      <c r="H6" s="24"/>
      <c r="I6" s="24"/>
      <c r="J6" s="1"/>
      <c r="K6" s="1"/>
      <c r="L6" s="1"/>
      <c r="M6" s="1"/>
    </row>
    <row r="7" spans="1:13" ht="15" x14ac:dyDescent="0.2">
      <c r="A7" s="45" t="s">
        <v>71</v>
      </c>
      <c r="B7" s="66" t="s">
        <v>189</v>
      </c>
      <c r="C7" s="67"/>
      <c r="D7" s="67"/>
      <c r="E7" s="67"/>
      <c r="F7" s="67"/>
      <c r="G7" s="29"/>
      <c r="H7" s="24"/>
      <c r="I7" s="24"/>
      <c r="J7" s="1"/>
      <c r="K7" s="1"/>
      <c r="L7" s="1"/>
      <c r="M7" s="1"/>
    </row>
    <row r="8" spans="1:13" ht="15" x14ac:dyDescent="0.2">
      <c r="A8" s="45" t="s">
        <v>73</v>
      </c>
      <c r="B8" s="66" t="s">
        <v>74</v>
      </c>
      <c r="C8" s="67"/>
      <c r="D8" s="67"/>
      <c r="E8" s="67"/>
      <c r="F8" s="67"/>
      <c r="G8" s="24"/>
      <c r="H8" s="24"/>
      <c r="I8" s="24"/>
      <c r="J8" s="1"/>
      <c r="K8" s="1"/>
      <c r="L8" s="1"/>
      <c r="M8" s="1"/>
    </row>
    <row r="9" spans="1:13" ht="15" x14ac:dyDescent="0.2">
      <c r="A9" s="45" t="s">
        <v>75</v>
      </c>
      <c r="B9" s="66" t="s">
        <v>76</v>
      </c>
      <c r="C9" s="67"/>
      <c r="D9" s="67"/>
      <c r="E9" s="67"/>
      <c r="F9" s="67"/>
      <c r="G9" s="24"/>
      <c r="H9" s="24"/>
      <c r="I9" s="24"/>
      <c r="J9" s="1"/>
      <c r="K9" s="1"/>
      <c r="L9" s="1"/>
      <c r="M9" s="1"/>
    </row>
    <row r="10" spans="1:13" ht="15" x14ac:dyDescent="0.2">
      <c r="A10" s="45" t="s">
        <v>77</v>
      </c>
      <c r="B10" s="68" t="s">
        <v>205</v>
      </c>
      <c r="C10" s="67"/>
      <c r="D10" s="67"/>
      <c r="E10" s="67"/>
      <c r="F10" s="67"/>
      <c r="G10" s="1"/>
      <c r="H10" s="1"/>
      <c r="I10" s="1"/>
      <c r="J10" s="1"/>
      <c r="K10" s="1"/>
      <c r="L10" s="1"/>
      <c r="M10" s="2"/>
    </row>
    <row r="11" spans="1:13" ht="15" x14ac:dyDescent="0.25">
      <c r="A11" s="47" t="s">
        <v>96</v>
      </c>
      <c r="B11" s="39"/>
      <c r="C11" s="48"/>
      <c r="D11" s="48"/>
      <c r="E11" s="4"/>
      <c r="F11" s="28"/>
      <c r="G11" s="24"/>
      <c r="H11" s="3" t="s">
        <v>190</v>
      </c>
      <c r="I11" s="1"/>
      <c r="J11" s="1"/>
      <c r="K11" s="1"/>
      <c r="L11" s="1"/>
      <c r="M11" s="2"/>
    </row>
    <row r="12" spans="1:13" ht="45.75" thickBot="1" x14ac:dyDescent="0.3">
      <c r="A12" s="49" t="s">
        <v>78</v>
      </c>
      <c r="B12" s="49" t="s">
        <v>79</v>
      </c>
      <c r="C12" s="49" t="s">
        <v>72</v>
      </c>
      <c r="D12" s="49" t="s">
        <v>80</v>
      </c>
      <c r="E12" s="49" t="s">
        <v>188</v>
      </c>
      <c r="F12" s="1"/>
      <c r="G12" s="1"/>
      <c r="H12" s="40" t="s">
        <v>81</v>
      </c>
      <c r="I12" s="40" t="s">
        <v>82</v>
      </c>
      <c r="J12" s="40" t="s">
        <v>72</v>
      </c>
      <c r="K12" s="40" t="s">
        <v>80</v>
      </c>
      <c r="L12" s="40" t="s">
        <v>191</v>
      </c>
      <c r="M12" s="40" t="s">
        <v>192</v>
      </c>
    </row>
    <row r="13" spans="1:13" ht="15.75" thickTop="1" x14ac:dyDescent="0.25">
      <c r="A13" s="50">
        <v>2020</v>
      </c>
      <c r="B13" s="50" t="s">
        <v>83</v>
      </c>
      <c r="C13" s="51">
        <v>163497</v>
      </c>
      <c r="D13" s="51">
        <v>6504</v>
      </c>
      <c r="E13" s="52">
        <v>4</v>
      </c>
      <c r="F13" s="1"/>
      <c r="G13" s="1"/>
      <c r="H13" s="26">
        <v>43831</v>
      </c>
      <c r="I13" s="26">
        <v>44531</v>
      </c>
      <c r="J13" s="10">
        <f>SUM(C13:C36)</f>
        <v>3863355</v>
      </c>
      <c r="K13" s="10">
        <f>SUM(D13:D36)</f>
        <v>258850</v>
      </c>
      <c r="L13" s="53">
        <f>ROUND(TRUNC(K13/J13, 4)*100, 1)</f>
        <v>6.7</v>
      </c>
      <c r="M13" s="53">
        <f>ROUND(TRUNC(TRUNC(K13/J13, 4) * 1.2, 4) * 100, 1)</f>
        <v>8</v>
      </c>
    </row>
    <row r="14" spans="1:13" ht="15" x14ac:dyDescent="0.25">
      <c r="A14" s="50">
        <v>2020</v>
      </c>
      <c r="B14" s="50" t="s">
        <v>84</v>
      </c>
      <c r="C14" s="51">
        <v>164235</v>
      </c>
      <c r="D14" s="51">
        <v>6218</v>
      </c>
      <c r="E14" s="52">
        <v>3.8</v>
      </c>
      <c r="F14" s="1"/>
      <c r="G14" s="1"/>
      <c r="H14" s="26">
        <v>43862</v>
      </c>
      <c r="I14" s="26">
        <v>44562</v>
      </c>
      <c r="J14" s="10">
        <f t="shared" ref="J14:K15" si="0">SUM(C14:C37)</f>
        <v>3862683</v>
      </c>
      <c r="K14" s="10">
        <f t="shared" si="0"/>
        <v>259553</v>
      </c>
      <c r="L14" s="53">
        <f t="shared" ref="L14:L17" si="1">ROUND(TRUNC(K14/J14, 4)*100, 1)</f>
        <v>6.7</v>
      </c>
      <c r="M14" s="53">
        <f t="shared" ref="M14:M17" si="2">ROUND(TRUNC(TRUNC(K14/J14, 4) * 1.2, 4) * 100, 1)</f>
        <v>8.1</v>
      </c>
    </row>
    <row r="15" spans="1:13" ht="15" x14ac:dyDescent="0.25">
      <c r="A15" s="50">
        <v>2020</v>
      </c>
      <c r="B15" s="50" t="s">
        <v>85</v>
      </c>
      <c r="C15" s="51">
        <v>162537</v>
      </c>
      <c r="D15" s="51">
        <v>7370</v>
      </c>
      <c r="E15" s="52">
        <v>4.5</v>
      </c>
      <c r="F15" s="1"/>
      <c r="G15" s="1"/>
      <c r="H15" s="26">
        <v>43891</v>
      </c>
      <c r="I15" s="26">
        <v>44593</v>
      </c>
      <c r="J15" s="10">
        <f t="shared" si="0"/>
        <v>3862173</v>
      </c>
      <c r="K15" s="10">
        <f t="shared" si="0"/>
        <v>260117</v>
      </c>
      <c r="L15" s="53">
        <f t="shared" si="1"/>
        <v>6.7</v>
      </c>
      <c r="M15" s="53">
        <f t="shared" si="2"/>
        <v>8.1</v>
      </c>
    </row>
    <row r="16" spans="1:13" ht="15" x14ac:dyDescent="0.25">
      <c r="A16" s="50">
        <v>2020</v>
      </c>
      <c r="B16" s="50" t="s">
        <v>86</v>
      </c>
      <c r="C16" s="51">
        <v>155830</v>
      </c>
      <c r="D16" s="51">
        <v>22504</v>
      </c>
      <c r="E16" s="52">
        <v>14.4</v>
      </c>
      <c r="F16" s="4"/>
      <c r="G16" s="25"/>
      <c r="H16" s="26">
        <v>43922</v>
      </c>
      <c r="I16" s="26">
        <v>44621</v>
      </c>
      <c r="J16" s="10">
        <f t="shared" ref="J16:K17" si="3">SUM(C16:C39)</f>
        <v>3863910</v>
      </c>
      <c r="K16" s="10">
        <f t="shared" si="3"/>
        <v>258915</v>
      </c>
      <c r="L16" s="53">
        <f t="shared" si="1"/>
        <v>6.7</v>
      </c>
      <c r="M16" s="53">
        <f t="shared" si="2"/>
        <v>8</v>
      </c>
    </row>
    <row r="17" spans="1:13" ht="15" x14ac:dyDescent="0.25">
      <c r="A17" s="50">
        <v>2020</v>
      </c>
      <c r="B17" s="50" t="s">
        <v>87</v>
      </c>
      <c r="C17" s="51">
        <v>157975</v>
      </c>
      <c r="D17" s="51">
        <v>20514</v>
      </c>
      <c r="E17" s="52">
        <v>13</v>
      </c>
      <c r="F17" s="4"/>
      <c r="G17" s="25"/>
      <c r="H17" s="26">
        <v>43952</v>
      </c>
      <c r="I17" s="26">
        <v>44652</v>
      </c>
      <c r="J17" s="10">
        <f t="shared" si="3"/>
        <v>3871529</v>
      </c>
      <c r="K17" s="10">
        <f t="shared" si="3"/>
        <v>241869</v>
      </c>
      <c r="L17" s="53">
        <f t="shared" si="1"/>
        <v>6.2</v>
      </c>
      <c r="M17" s="53">
        <f t="shared" si="2"/>
        <v>7.5</v>
      </c>
    </row>
    <row r="18" spans="1:13" ht="15" x14ac:dyDescent="0.25">
      <c r="A18" s="50">
        <v>2020</v>
      </c>
      <c r="B18" s="50" t="s">
        <v>88</v>
      </c>
      <c r="C18" s="51">
        <v>160883</v>
      </c>
      <c r="D18" s="51">
        <v>18072</v>
      </c>
      <c r="E18" s="52">
        <v>11.2</v>
      </c>
      <c r="F18" s="4"/>
      <c r="G18" s="25"/>
      <c r="H18" s="26">
        <v>43983</v>
      </c>
      <c r="I18" s="26">
        <v>44682</v>
      </c>
      <c r="J18" s="10">
        <f t="shared" ref="J18" si="4">SUM(C18:C41)</f>
        <v>3877711</v>
      </c>
      <c r="K18" s="10">
        <f t="shared" ref="K18" si="5">SUM(D18:D41)</f>
        <v>226903</v>
      </c>
      <c r="L18" s="53">
        <f t="shared" ref="L18" si="6">ROUND(TRUNC(K18/J18, 4)*100, 1)</f>
        <v>5.9</v>
      </c>
      <c r="M18" s="53">
        <f t="shared" ref="M18" si="7">ROUND(TRUNC(TRUNC(K18/J18, 4) * 1.2, 4) * 100, 1)</f>
        <v>7</v>
      </c>
    </row>
    <row r="19" spans="1:13" ht="15" x14ac:dyDescent="0.25">
      <c r="A19" s="50">
        <v>2020</v>
      </c>
      <c r="B19" s="50" t="s">
        <v>89</v>
      </c>
      <c r="C19" s="51">
        <v>161374</v>
      </c>
      <c r="D19" s="51">
        <v>16882</v>
      </c>
      <c r="E19" s="52">
        <v>10.5</v>
      </c>
      <c r="F19" s="4"/>
      <c r="G19" s="25"/>
      <c r="H19" s="26"/>
      <c r="I19" s="26"/>
      <c r="J19" s="10"/>
      <c r="K19" s="10"/>
      <c r="L19" s="53"/>
      <c r="M19" s="53"/>
    </row>
    <row r="20" spans="1:13" ht="15" x14ac:dyDescent="0.25">
      <c r="A20" s="50">
        <v>2020</v>
      </c>
      <c r="B20" s="50" t="s">
        <v>90</v>
      </c>
      <c r="C20" s="51">
        <v>160966</v>
      </c>
      <c r="D20" s="51">
        <v>13742</v>
      </c>
      <c r="E20" s="52">
        <v>8.5</v>
      </c>
      <c r="F20" s="4"/>
      <c r="G20" s="25"/>
      <c r="H20" s="26"/>
      <c r="I20" s="26"/>
      <c r="J20" s="10"/>
      <c r="K20" s="10"/>
      <c r="L20" s="53"/>
      <c r="M20" s="53"/>
    </row>
    <row r="21" spans="1:13" ht="15" x14ac:dyDescent="0.25">
      <c r="A21" s="50">
        <v>2020</v>
      </c>
      <c r="B21" s="50" t="s">
        <v>91</v>
      </c>
      <c r="C21" s="51">
        <v>160073</v>
      </c>
      <c r="D21" s="51">
        <v>12277</v>
      </c>
      <c r="E21" s="52">
        <v>7.7</v>
      </c>
      <c r="F21" s="4"/>
      <c r="G21" s="25"/>
      <c r="H21" s="26"/>
      <c r="I21" s="26"/>
      <c r="J21" s="10"/>
      <c r="K21" s="10"/>
      <c r="L21" s="53"/>
      <c r="M21" s="53"/>
    </row>
    <row r="22" spans="1:13" ht="15" x14ac:dyDescent="0.25">
      <c r="A22" s="50">
        <v>2020</v>
      </c>
      <c r="B22" s="50" t="s">
        <v>92</v>
      </c>
      <c r="C22" s="51">
        <v>161053</v>
      </c>
      <c r="D22" s="51">
        <v>10620</v>
      </c>
      <c r="E22" s="52">
        <v>6.6</v>
      </c>
      <c r="F22" s="4"/>
      <c r="G22" s="25"/>
      <c r="H22" s="26"/>
      <c r="I22" s="26"/>
      <c r="J22" s="10"/>
      <c r="K22" s="10"/>
      <c r="L22" s="53"/>
      <c r="M22" s="53"/>
    </row>
    <row r="23" spans="1:13" ht="15" x14ac:dyDescent="0.25">
      <c r="A23" s="50">
        <v>2020</v>
      </c>
      <c r="B23" s="50" t="s">
        <v>93</v>
      </c>
      <c r="C23" s="51">
        <v>160468</v>
      </c>
      <c r="D23" s="51">
        <v>10264</v>
      </c>
      <c r="E23" s="52">
        <v>6.4</v>
      </c>
      <c r="F23" s="4"/>
      <c r="G23" s="25"/>
      <c r="H23" s="26"/>
      <c r="I23" s="26"/>
      <c r="J23" s="10"/>
      <c r="K23" s="10"/>
      <c r="L23" s="53"/>
      <c r="M23" s="53"/>
    </row>
    <row r="24" spans="1:13" ht="15" x14ac:dyDescent="0.25">
      <c r="A24" s="50">
        <v>2020</v>
      </c>
      <c r="B24" s="50" t="s">
        <v>94</v>
      </c>
      <c r="C24" s="51">
        <v>160017</v>
      </c>
      <c r="D24" s="51">
        <v>10404</v>
      </c>
      <c r="E24" s="52">
        <v>6.5</v>
      </c>
      <c r="F24" s="4"/>
      <c r="G24" s="25"/>
      <c r="H24" s="26"/>
      <c r="I24" s="26"/>
      <c r="J24" s="10"/>
      <c r="K24" s="10"/>
      <c r="L24" s="53"/>
      <c r="M24" s="53"/>
    </row>
    <row r="25" spans="1:13" ht="15" x14ac:dyDescent="0.25">
      <c r="A25" s="50">
        <v>2021</v>
      </c>
      <c r="B25" s="50" t="s">
        <v>83</v>
      </c>
      <c r="C25" s="51">
        <v>159234</v>
      </c>
      <c r="D25" s="51">
        <v>10851</v>
      </c>
      <c r="E25" s="52">
        <v>6.8</v>
      </c>
      <c r="F25" s="4"/>
      <c r="G25" s="25"/>
      <c r="H25" s="26"/>
      <c r="I25" s="26"/>
      <c r="J25" s="10"/>
      <c r="K25" s="10"/>
      <c r="L25" s="53"/>
      <c r="M25" s="53"/>
    </row>
    <row r="26" spans="1:13" ht="15" x14ac:dyDescent="0.25">
      <c r="A26" s="50">
        <v>2021</v>
      </c>
      <c r="B26" s="50" t="s">
        <v>84</v>
      </c>
      <c r="C26" s="51">
        <v>160008</v>
      </c>
      <c r="D26" s="51">
        <v>10486</v>
      </c>
      <c r="E26" s="52">
        <v>6.6</v>
      </c>
      <c r="F26" s="4"/>
      <c r="G26" s="25"/>
      <c r="H26" s="26"/>
      <c r="I26" s="26"/>
      <c r="J26" s="10"/>
      <c r="K26" s="10"/>
      <c r="L26" s="53"/>
      <c r="M26" s="53"/>
    </row>
    <row r="27" spans="1:13" ht="15" x14ac:dyDescent="0.25">
      <c r="A27" s="50">
        <v>2021</v>
      </c>
      <c r="B27" s="50" t="s">
        <v>85</v>
      </c>
      <c r="C27" s="51">
        <v>160397</v>
      </c>
      <c r="D27" s="51">
        <v>9905</v>
      </c>
      <c r="E27" s="52">
        <v>6.2</v>
      </c>
      <c r="F27" s="4"/>
      <c r="G27" s="25"/>
      <c r="H27" s="26"/>
      <c r="I27" s="26"/>
      <c r="J27" s="10"/>
      <c r="K27" s="10"/>
      <c r="L27" s="53"/>
      <c r="M27" s="53"/>
    </row>
    <row r="28" spans="1:13" ht="15" x14ac:dyDescent="0.25">
      <c r="A28" s="50">
        <v>2021</v>
      </c>
      <c r="B28" s="50" t="s">
        <v>86</v>
      </c>
      <c r="C28" s="51">
        <v>160379</v>
      </c>
      <c r="D28" s="51">
        <v>9220</v>
      </c>
      <c r="E28" s="52">
        <v>5.7</v>
      </c>
      <c r="F28" s="4"/>
      <c r="G28" s="25"/>
      <c r="H28" s="25"/>
      <c r="I28" s="25"/>
      <c r="J28" s="28"/>
      <c r="K28" s="28"/>
      <c r="L28" s="28"/>
      <c r="M28" s="28"/>
    </row>
    <row r="29" spans="1:13" ht="15" x14ac:dyDescent="0.25">
      <c r="A29" s="50">
        <v>2021</v>
      </c>
      <c r="B29" s="50" t="s">
        <v>87</v>
      </c>
      <c r="C29" s="51">
        <v>160607</v>
      </c>
      <c r="D29" s="51">
        <v>8829</v>
      </c>
      <c r="E29" s="52">
        <v>5.5</v>
      </c>
      <c r="F29" s="4"/>
      <c r="G29" s="25"/>
      <c r="H29" s="28"/>
      <c r="I29" s="28"/>
      <c r="J29" s="28"/>
      <c r="K29" s="28"/>
      <c r="L29" s="28"/>
      <c r="M29" s="28"/>
    </row>
    <row r="30" spans="1:13" ht="15" x14ac:dyDescent="0.25">
      <c r="A30" s="50">
        <v>2021</v>
      </c>
      <c r="B30" s="50" t="s">
        <v>88</v>
      </c>
      <c r="C30" s="51">
        <v>162167</v>
      </c>
      <c r="D30" s="51">
        <v>9883</v>
      </c>
      <c r="E30" s="52">
        <v>6.1</v>
      </c>
      <c r="F30" s="4"/>
      <c r="G30" s="25"/>
      <c r="H30" s="28"/>
      <c r="I30" s="28"/>
      <c r="J30" s="28"/>
      <c r="K30" s="28"/>
      <c r="L30" s="28"/>
      <c r="M30" s="28"/>
    </row>
    <row r="31" spans="1:13" ht="15" x14ac:dyDescent="0.25">
      <c r="A31" s="50">
        <v>2021</v>
      </c>
      <c r="B31" s="50" t="s">
        <v>89</v>
      </c>
      <c r="C31" s="51">
        <v>162817</v>
      </c>
      <c r="D31" s="51">
        <v>9221</v>
      </c>
      <c r="E31" s="52">
        <v>5.7</v>
      </c>
      <c r="F31" s="4"/>
      <c r="G31" s="25"/>
      <c r="H31" s="54"/>
      <c r="I31" s="28"/>
      <c r="J31" s="28"/>
      <c r="K31" s="28"/>
      <c r="L31" s="28"/>
      <c r="M31" s="28"/>
    </row>
    <row r="32" spans="1:13" ht="15" x14ac:dyDescent="0.25">
      <c r="A32" s="50">
        <v>2021</v>
      </c>
      <c r="B32" s="50" t="s">
        <v>90</v>
      </c>
      <c r="C32" s="51">
        <v>161788</v>
      </c>
      <c r="D32" s="51">
        <v>8556</v>
      </c>
      <c r="E32" s="52">
        <v>5.3</v>
      </c>
      <c r="F32" s="4"/>
      <c r="G32" s="25"/>
      <c r="H32" s="54"/>
      <c r="I32" s="28"/>
      <c r="J32" s="28"/>
      <c r="K32" s="28"/>
      <c r="L32" s="28"/>
      <c r="M32" s="28"/>
    </row>
    <row r="33" spans="1:13" ht="15" x14ac:dyDescent="0.25">
      <c r="A33" s="50">
        <v>2021</v>
      </c>
      <c r="B33" s="50" t="s">
        <v>91</v>
      </c>
      <c r="C33" s="51">
        <v>161392</v>
      </c>
      <c r="D33" s="51">
        <v>7366</v>
      </c>
      <c r="E33" s="52">
        <v>4.5999999999999996</v>
      </c>
      <c r="F33" s="4"/>
      <c r="G33" s="25"/>
      <c r="H33" s="54"/>
      <c r="I33" s="28"/>
      <c r="J33" s="28"/>
      <c r="K33" s="28"/>
      <c r="L33" s="28"/>
      <c r="M33" s="28"/>
    </row>
    <row r="34" spans="1:13" ht="15" x14ac:dyDescent="0.25">
      <c r="A34" s="50">
        <v>2021</v>
      </c>
      <c r="B34" s="50" t="s">
        <v>92</v>
      </c>
      <c r="C34" s="51">
        <v>161863</v>
      </c>
      <c r="D34" s="51">
        <v>6896</v>
      </c>
      <c r="E34" s="52">
        <v>4.3</v>
      </c>
      <c r="F34" s="4"/>
      <c r="G34" s="25"/>
      <c r="H34" s="54"/>
      <c r="I34" s="28"/>
      <c r="J34" s="28"/>
      <c r="K34" s="28"/>
      <c r="L34" s="28"/>
      <c r="M34" s="28"/>
    </row>
    <row r="35" spans="1:13" ht="15" x14ac:dyDescent="0.25">
      <c r="A35" s="50">
        <v>2021</v>
      </c>
      <c r="B35" s="50" t="s">
        <v>93</v>
      </c>
      <c r="C35" s="51">
        <v>162099</v>
      </c>
      <c r="D35" s="51">
        <v>6302</v>
      </c>
      <c r="E35" s="52">
        <v>3.9</v>
      </c>
      <c r="F35" s="4"/>
      <c r="G35" s="25"/>
      <c r="H35" s="28"/>
      <c r="I35" s="28"/>
      <c r="J35" s="28"/>
      <c r="K35" s="28"/>
      <c r="L35" s="28"/>
      <c r="M35" s="28"/>
    </row>
    <row r="36" spans="1:13" ht="15" x14ac:dyDescent="0.25">
      <c r="A36" s="50">
        <v>2021</v>
      </c>
      <c r="B36" s="50" t="s">
        <v>94</v>
      </c>
      <c r="C36" s="51">
        <v>161696</v>
      </c>
      <c r="D36" s="51">
        <v>5964</v>
      </c>
      <c r="E36" s="52">
        <v>3.7</v>
      </c>
      <c r="F36" s="4"/>
      <c r="G36" s="25"/>
      <c r="H36" s="28"/>
      <c r="I36" s="28"/>
      <c r="J36" s="28"/>
      <c r="K36" s="28"/>
      <c r="L36" s="28"/>
      <c r="M36" s="28"/>
    </row>
    <row r="37" spans="1:13" ht="15" x14ac:dyDescent="0.25">
      <c r="A37" s="50">
        <v>2022</v>
      </c>
      <c r="B37" s="50" t="s">
        <v>83</v>
      </c>
      <c r="C37" s="51">
        <v>162825</v>
      </c>
      <c r="D37" s="51">
        <v>7207</v>
      </c>
      <c r="E37" s="52">
        <v>4.4000000000000004</v>
      </c>
      <c r="F37" s="4"/>
      <c r="G37" s="25"/>
      <c r="H37" s="28"/>
      <c r="I37" s="28"/>
      <c r="J37" s="28"/>
      <c r="K37" s="28"/>
      <c r="L37" s="28"/>
      <c r="M37" s="28"/>
    </row>
    <row r="38" spans="1:13" ht="15" x14ac:dyDescent="0.25">
      <c r="A38" s="50">
        <v>2022</v>
      </c>
      <c r="B38" s="50" t="s">
        <v>84</v>
      </c>
      <c r="C38" s="51">
        <v>163725</v>
      </c>
      <c r="D38" s="51">
        <v>6782</v>
      </c>
      <c r="E38" s="52">
        <v>4.0999999999999996</v>
      </c>
      <c r="F38" s="4"/>
      <c r="G38" s="25"/>
      <c r="H38" s="28"/>
      <c r="I38" s="28"/>
      <c r="J38" s="28"/>
      <c r="K38" s="28"/>
      <c r="L38" s="28"/>
      <c r="M38" s="28"/>
    </row>
    <row r="39" spans="1:13" ht="15" x14ac:dyDescent="0.25">
      <c r="A39" s="50">
        <v>2022</v>
      </c>
      <c r="B39" s="50" t="s">
        <v>85</v>
      </c>
      <c r="C39" s="51">
        <v>164274</v>
      </c>
      <c r="D39" s="51">
        <v>6168</v>
      </c>
      <c r="E39" s="52">
        <v>3.8</v>
      </c>
    </row>
    <row r="40" spans="1:13" ht="15" x14ac:dyDescent="0.25">
      <c r="A40" s="50">
        <v>2022</v>
      </c>
      <c r="B40" s="50" t="s">
        <v>86</v>
      </c>
      <c r="C40" s="51">
        <v>163449</v>
      </c>
      <c r="D40" s="51">
        <v>5458</v>
      </c>
      <c r="E40" s="52">
        <v>3.3</v>
      </c>
    </row>
    <row r="41" spans="1:13" ht="15" x14ac:dyDescent="0.25">
      <c r="A41" s="50">
        <v>2022</v>
      </c>
      <c r="B41" s="50" t="s">
        <v>87</v>
      </c>
      <c r="C41" s="51">
        <v>164157</v>
      </c>
      <c r="D41" s="51">
        <v>5548</v>
      </c>
      <c r="E41" s="52">
        <v>3.4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hyperlinks>
    <hyperlink ref="A10" r:id="rId1" display="http://www.bls.gov/webapps/legacy/cpsatab1.htm" xr:uid="{E7A2513B-3CAE-4674-8587-9BAC988BA5C2}"/>
    <hyperlink ref="A11" r:id="rId2" xr:uid="{7ECB255F-D203-45DA-A52F-989CC588D433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U137"/>
  <sheetViews>
    <sheetView zoomScale="80" zoomScaleNormal="80" workbookViewId="0">
      <selection activeCell="V27" sqref="V27"/>
    </sheetView>
  </sheetViews>
  <sheetFormatPr defaultColWidth="8.7109375" defaultRowHeight="15" x14ac:dyDescent="0.25"/>
  <cols>
    <col min="1" max="1" width="50.7109375" style="27" bestFit="1" customWidth="1"/>
    <col min="2" max="2" width="12.42578125" style="27" customWidth="1"/>
    <col min="3" max="3" width="13.5703125" style="27" customWidth="1"/>
    <col min="4" max="29" width="13.28515625" style="27" bestFit="1" customWidth="1"/>
    <col min="30" max="37" width="9.28515625" style="27" bestFit="1" customWidth="1"/>
    <col min="38" max="57" width="11.5703125" style="27" bestFit="1" customWidth="1"/>
    <col min="58" max="63" width="10.5703125" style="27" bestFit="1" customWidth="1"/>
    <col min="64" max="65" width="11.5703125" style="27" bestFit="1" customWidth="1"/>
    <col min="66" max="73" width="9.28515625" style="27" bestFit="1" customWidth="1"/>
    <col min="74" max="16384" width="8.7109375" style="27"/>
  </cols>
  <sheetData>
    <row r="1" spans="1:73" x14ac:dyDescent="0.25">
      <c r="A1" s="34" t="s">
        <v>161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 spans="1:73" x14ac:dyDescent="0.25">
      <c r="A2" s="36" t="s">
        <v>195</v>
      </c>
      <c r="B2" s="37">
        <v>43831</v>
      </c>
      <c r="C2" s="37">
        <v>43862</v>
      </c>
      <c r="D2" s="37">
        <v>43891</v>
      </c>
      <c r="E2" s="37">
        <v>43922</v>
      </c>
      <c r="F2" s="37">
        <v>43952</v>
      </c>
      <c r="G2" s="37">
        <v>43983</v>
      </c>
      <c r="H2" s="37">
        <v>44013</v>
      </c>
      <c r="I2" s="37">
        <v>44044</v>
      </c>
      <c r="J2" s="37">
        <v>44075</v>
      </c>
      <c r="K2" s="37">
        <v>44105</v>
      </c>
      <c r="L2" s="37">
        <v>44136</v>
      </c>
      <c r="M2" s="37">
        <v>44166</v>
      </c>
      <c r="N2" s="37">
        <v>44197</v>
      </c>
      <c r="O2" s="37">
        <v>44228</v>
      </c>
      <c r="P2" s="37">
        <v>44256</v>
      </c>
      <c r="Q2" s="37">
        <v>44287</v>
      </c>
      <c r="R2" s="37">
        <v>44317</v>
      </c>
      <c r="S2" s="37">
        <v>44348</v>
      </c>
      <c r="T2" s="37">
        <v>44378</v>
      </c>
      <c r="U2" s="37">
        <v>44409</v>
      </c>
      <c r="V2" s="37">
        <v>44440</v>
      </c>
      <c r="W2" s="37">
        <v>44470</v>
      </c>
      <c r="X2" s="37">
        <v>44501</v>
      </c>
      <c r="Y2" s="37">
        <v>44531</v>
      </c>
      <c r="Z2" s="37">
        <v>44562</v>
      </c>
      <c r="AA2" s="37">
        <v>44593</v>
      </c>
      <c r="AB2" s="37">
        <v>44621</v>
      </c>
      <c r="AC2" s="37">
        <v>44652</v>
      </c>
      <c r="AD2" s="37"/>
    </row>
    <row r="3" spans="1:73" x14ac:dyDescent="0.25">
      <c r="A3" s="27" t="s">
        <v>28</v>
      </c>
      <c r="B3" s="43">
        <v>272355</v>
      </c>
      <c r="C3" s="43">
        <v>273555</v>
      </c>
      <c r="D3" s="43">
        <v>276597</v>
      </c>
      <c r="E3" s="43">
        <v>262533</v>
      </c>
      <c r="F3" s="43">
        <v>268307</v>
      </c>
      <c r="G3" s="43">
        <v>274656</v>
      </c>
      <c r="H3" s="43">
        <v>263395</v>
      </c>
      <c r="I3" s="43">
        <v>267272</v>
      </c>
      <c r="J3" s="43">
        <v>269534</v>
      </c>
      <c r="K3" s="43">
        <v>271722</v>
      </c>
      <c r="L3" s="43">
        <v>272568</v>
      </c>
      <c r="M3" s="43">
        <v>271690</v>
      </c>
      <c r="N3" s="43">
        <v>272041</v>
      </c>
      <c r="O3" s="43">
        <v>273283</v>
      </c>
      <c r="P3" s="43">
        <v>272988</v>
      </c>
      <c r="Q3" s="43">
        <v>274613</v>
      </c>
      <c r="R3" s="43">
        <v>275738</v>
      </c>
      <c r="S3" s="43">
        <v>277805</v>
      </c>
      <c r="T3" s="43">
        <v>277773</v>
      </c>
      <c r="U3" s="43">
        <v>277716</v>
      </c>
      <c r="V3" s="43">
        <v>278339</v>
      </c>
      <c r="W3" s="43">
        <v>279002</v>
      </c>
      <c r="X3" s="43">
        <v>278801</v>
      </c>
      <c r="Y3" s="43">
        <v>277490</v>
      </c>
      <c r="Z3" s="43">
        <v>280115</v>
      </c>
      <c r="AA3" s="43">
        <v>282211</v>
      </c>
      <c r="AB3" s="43">
        <v>282279</v>
      </c>
      <c r="AC3" s="43">
        <v>281318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</row>
    <row r="4" spans="1:73" x14ac:dyDescent="0.25">
      <c r="A4" s="27" t="s">
        <v>0</v>
      </c>
      <c r="B4" s="43">
        <v>8190</v>
      </c>
      <c r="C4" s="43">
        <v>8325</v>
      </c>
      <c r="D4" s="43">
        <v>8359</v>
      </c>
      <c r="E4" s="43">
        <v>8203</v>
      </c>
      <c r="F4" s="43">
        <v>8338</v>
      </c>
      <c r="G4" s="43">
        <v>8268</v>
      </c>
      <c r="H4" s="43">
        <v>8122</v>
      </c>
      <c r="I4" s="43">
        <v>8080</v>
      </c>
      <c r="J4" s="43">
        <v>8253</v>
      </c>
      <c r="K4" s="43">
        <v>8710</v>
      </c>
      <c r="L4" s="43">
        <v>8450</v>
      </c>
      <c r="M4" s="43">
        <v>8446</v>
      </c>
      <c r="N4" s="43">
        <v>8163</v>
      </c>
      <c r="O4" s="43">
        <v>8302</v>
      </c>
      <c r="P4" s="43">
        <v>8335</v>
      </c>
      <c r="Q4" s="43">
        <v>8455</v>
      </c>
      <c r="R4" s="43">
        <v>8506</v>
      </c>
      <c r="S4" s="43">
        <v>8513</v>
      </c>
      <c r="T4" s="43">
        <v>8672</v>
      </c>
      <c r="U4" s="43">
        <v>8556</v>
      </c>
      <c r="V4" s="43">
        <v>8608</v>
      </c>
      <c r="W4" s="43">
        <v>8990</v>
      </c>
      <c r="X4" s="43">
        <v>8729</v>
      </c>
      <c r="Y4" s="43">
        <v>8574</v>
      </c>
      <c r="Z4" s="43">
        <v>8374</v>
      </c>
      <c r="AA4" s="43">
        <v>8672</v>
      </c>
      <c r="AB4" s="43">
        <v>8637</v>
      </c>
      <c r="AC4" s="43">
        <v>8237</v>
      </c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</row>
    <row r="5" spans="1:73" x14ac:dyDescent="0.25">
      <c r="A5" s="27" t="s">
        <v>98</v>
      </c>
      <c r="B5" s="43">
        <v>12163</v>
      </c>
      <c r="C5" s="43">
        <v>12366</v>
      </c>
      <c r="D5" s="43">
        <v>12401</v>
      </c>
      <c r="E5" s="43">
        <v>12158</v>
      </c>
      <c r="F5" s="43">
        <v>12300</v>
      </c>
      <c r="G5" s="43">
        <v>12190</v>
      </c>
      <c r="H5" s="43">
        <v>12035</v>
      </c>
      <c r="I5" s="43">
        <v>11925</v>
      </c>
      <c r="J5" s="43">
        <v>12187</v>
      </c>
      <c r="K5" s="43">
        <v>12999</v>
      </c>
      <c r="L5" s="43">
        <v>12535</v>
      </c>
      <c r="M5" s="43">
        <v>12550</v>
      </c>
      <c r="N5" s="43">
        <v>12116</v>
      </c>
      <c r="O5" s="43">
        <v>12265</v>
      </c>
      <c r="P5" s="43">
        <v>12312</v>
      </c>
      <c r="Q5" s="43">
        <v>12508</v>
      </c>
      <c r="R5" s="43">
        <v>12535</v>
      </c>
      <c r="S5" s="43">
        <v>12569</v>
      </c>
      <c r="T5" s="43">
        <v>12858</v>
      </c>
      <c r="U5" s="43">
        <v>12687</v>
      </c>
      <c r="V5" s="43">
        <v>12714</v>
      </c>
      <c r="W5" s="43">
        <v>13389</v>
      </c>
      <c r="X5" s="43">
        <v>12900</v>
      </c>
      <c r="Y5" s="43">
        <v>12773</v>
      </c>
      <c r="Z5" s="43">
        <v>12401</v>
      </c>
      <c r="AA5" s="43">
        <v>12842</v>
      </c>
      <c r="AB5" s="43">
        <v>12778</v>
      </c>
      <c r="AC5" s="43">
        <v>12172</v>
      </c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</row>
    <row r="6" spans="1:73" x14ac:dyDescent="0.25">
      <c r="A6" s="27" t="s">
        <v>29</v>
      </c>
      <c r="B6" s="43">
        <v>361853</v>
      </c>
      <c r="C6" s="43">
        <v>363417</v>
      </c>
      <c r="D6" s="43">
        <v>367436</v>
      </c>
      <c r="E6" s="43">
        <v>349388</v>
      </c>
      <c r="F6" s="43">
        <v>357959</v>
      </c>
      <c r="G6" s="43">
        <v>366588</v>
      </c>
      <c r="H6" s="43">
        <v>351699</v>
      </c>
      <c r="I6" s="43">
        <v>357276</v>
      </c>
      <c r="J6" s="43">
        <v>360264</v>
      </c>
      <c r="K6" s="43">
        <v>361256</v>
      </c>
      <c r="L6" s="43">
        <v>362491</v>
      </c>
      <c r="M6" s="43">
        <v>360093</v>
      </c>
      <c r="N6" s="43">
        <v>360445</v>
      </c>
      <c r="O6" s="43">
        <v>362886</v>
      </c>
      <c r="P6" s="43">
        <v>362645</v>
      </c>
      <c r="Q6" s="43">
        <v>364837</v>
      </c>
      <c r="R6" s="43">
        <v>366692</v>
      </c>
      <c r="S6" s="43">
        <v>369420</v>
      </c>
      <c r="T6" s="43">
        <v>369249</v>
      </c>
      <c r="U6" s="43">
        <v>369043</v>
      </c>
      <c r="V6" s="43">
        <v>371157</v>
      </c>
      <c r="W6" s="43">
        <v>370126</v>
      </c>
      <c r="X6" s="43">
        <v>371159</v>
      </c>
      <c r="Y6" s="43">
        <v>368392</v>
      </c>
      <c r="Z6" s="43">
        <v>371748</v>
      </c>
      <c r="AA6" s="43">
        <v>374826</v>
      </c>
      <c r="AB6" s="43">
        <v>374757</v>
      </c>
      <c r="AC6" s="43">
        <v>374554</v>
      </c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</row>
    <row r="7" spans="1:73" x14ac:dyDescent="0.25">
      <c r="A7" s="27" t="s">
        <v>1</v>
      </c>
      <c r="B7" s="43">
        <v>6639</v>
      </c>
      <c r="C7" s="43">
        <v>6727</v>
      </c>
      <c r="D7" s="43">
        <v>6782</v>
      </c>
      <c r="E7" s="43">
        <v>6767</v>
      </c>
      <c r="F7" s="43">
        <v>6901</v>
      </c>
      <c r="G7" s="43">
        <v>7293</v>
      </c>
      <c r="H7" s="43">
        <v>7201</v>
      </c>
      <c r="I7" s="43">
        <v>7199</v>
      </c>
      <c r="J7" s="43">
        <v>7244</v>
      </c>
      <c r="K7" s="43">
        <v>7442</v>
      </c>
      <c r="L7" s="43">
        <v>7165</v>
      </c>
      <c r="M7" s="43">
        <v>7134</v>
      </c>
      <c r="N7" s="43">
        <v>7007</v>
      </c>
      <c r="O7" s="43">
        <v>6946</v>
      </c>
      <c r="P7" s="43">
        <v>7020</v>
      </c>
      <c r="Q7" s="43">
        <v>7088</v>
      </c>
      <c r="R7" s="43">
        <v>7192</v>
      </c>
      <c r="S7" s="43">
        <v>7449</v>
      </c>
      <c r="T7" s="43">
        <v>7638</v>
      </c>
      <c r="U7" s="43">
        <v>7484</v>
      </c>
      <c r="V7" s="43">
        <v>7468</v>
      </c>
      <c r="W7" s="43">
        <v>7637</v>
      </c>
      <c r="X7" s="43">
        <v>7412</v>
      </c>
      <c r="Y7" s="43">
        <v>7258</v>
      </c>
      <c r="Z7" s="43">
        <v>7081</v>
      </c>
      <c r="AA7" s="43">
        <v>7155</v>
      </c>
      <c r="AB7" s="43">
        <v>7136</v>
      </c>
      <c r="AC7" s="43">
        <v>6844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</row>
    <row r="8" spans="1:73" x14ac:dyDescent="0.25">
      <c r="A8" s="27" t="s">
        <v>99</v>
      </c>
      <c r="B8" s="43">
        <v>1938</v>
      </c>
      <c r="C8" s="43">
        <v>1949</v>
      </c>
      <c r="D8" s="43">
        <v>1970</v>
      </c>
      <c r="E8" s="43">
        <v>1877</v>
      </c>
      <c r="F8" s="43">
        <v>1926</v>
      </c>
      <c r="G8" s="43">
        <v>1959</v>
      </c>
      <c r="H8" s="43">
        <v>1874</v>
      </c>
      <c r="I8" s="43">
        <v>1912</v>
      </c>
      <c r="J8" s="43">
        <v>1909</v>
      </c>
      <c r="K8" s="43">
        <v>1933</v>
      </c>
      <c r="L8" s="43">
        <v>1926</v>
      </c>
      <c r="M8" s="43">
        <v>1913</v>
      </c>
      <c r="N8" s="43">
        <v>1916</v>
      </c>
      <c r="O8" s="43">
        <v>1920</v>
      </c>
      <c r="P8" s="43">
        <v>1927</v>
      </c>
      <c r="Q8" s="43">
        <v>1948</v>
      </c>
      <c r="R8" s="43">
        <v>1952</v>
      </c>
      <c r="S8" s="43">
        <v>1964</v>
      </c>
      <c r="T8" s="43">
        <v>1959</v>
      </c>
      <c r="U8" s="43">
        <v>1967</v>
      </c>
      <c r="V8" s="43">
        <v>1967</v>
      </c>
      <c r="W8" s="43">
        <v>1964</v>
      </c>
      <c r="X8" s="43">
        <v>1971</v>
      </c>
      <c r="Y8" s="43">
        <v>1958</v>
      </c>
      <c r="Z8" s="43">
        <v>1968</v>
      </c>
      <c r="AA8" s="43">
        <v>1983</v>
      </c>
      <c r="AB8" s="43">
        <v>1989</v>
      </c>
      <c r="AC8" s="43">
        <v>1995</v>
      </c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</row>
    <row r="9" spans="1:73" x14ac:dyDescent="0.25">
      <c r="A9" s="27" t="s">
        <v>100</v>
      </c>
      <c r="B9" s="43">
        <v>68492</v>
      </c>
      <c r="C9" s="43">
        <v>68808</v>
      </c>
      <c r="D9" s="43">
        <v>69443</v>
      </c>
      <c r="E9" s="43">
        <v>66004</v>
      </c>
      <c r="F9" s="43">
        <v>67290</v>
      </c>
      <c r="G9" s="43">
        <v>68787</v>
      </c>
      <c r="H9" s="43">
        <v>66131</v>
      </c>
      <c r="I9" s="43">
        <v>67127</v>
      </c>
      <c r="J9" s="43">
        <v>67668</v>
      </c>
      <c r="K9" s="43">
        <v>67828</v>
      </c>
      <c r="L9" s="43">
        <v>68008</v>
      </c>
      <c r="M9" s="43">
        <v>67787</v>
      </c>
      <c r="N9" s="43">
        <v>67858</v>
      </c>
      <c r="O9" s="43">
        <v>68359</v>
      </c>
      <c r="P9" s="43">
        <v>68262</v>
      </c>
      <c r="Q9" s="43">
        <v>68572</v>
      </c>
      <c r="R9" s="43">
        <v>68840</v>
      </c>
      <c r="S9" s="43">
        <v>69401</v>
      </c>
      <c r="T9" s="43">
        <v>69428</v>
      </c>
      <c r="U9" s="43">
        <v>69458</v>
      </c>
      <c r="V9" s="43">
        <v>69839</v>
      </c>
      <c r="W9" s="43">
        <v>69725</v>
      </c>
      <c r="X9" s="43">
        <v>69961</v>
      </c>
      <c r="Y9" s="43">
        <v>69560</v>
      </c>
      <c r="Z9" s="43">
        <v>70080</v>
      </c>
      <c r="AA9" s="43">
        <v>70674</v>
      </c>
      <c r="AB9" s="43">
        <v>70594</v>
      </c>
      <c r="AC9" s="43">
        <v>70659</v>
      </c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</row>
    <row r="10" spans="1:73" x14ac:dyDescent="0.25">
      <c r="A10" s="27" t="s">
        <v>101</v>
      </c>
      <c r="B10" s="43">
        <v>66554</v>
      </c>
      <c r="C10" s="43">
        <v>66859</v>
      </c>
      <c r="D10" s="43">
        <v>67473</v>
      </c>
      <c r="E10" s="43">
        <v>64127</v>
      </c>
      <c r="F10" s="43">
        <v>65364</v>
      </c>
      <c r="G10" s="43">
        <v>66828</v>
      </c>
      <c r="H10" s="43">
        <v>64257</v>
      </c>
      <c r="I10" s="43">
        <v>65215</v>
      </c>
      <c r="J10" s="43">
        <v>65759</v>
      </c>
      <c r="K10" s="43">
        <v>65895</v>
      </c>
      <c r="L10" s="43">
        <v>66082</v>
      </c>
      <c r="M10" s="43">
        <v>65874</v>
      </c>
      <c r="N10" s="43">
        <v>65942</v>
      </c>
      <c r="O10" s="43">
        <v>66439</v>
      </c>
      <c r="P10" s="43">
        <v>66335</v>
      </c>
      <c r="Q10" s="43">
        <v>66624</v>
      </c>
      <c r="R10" s="43">
        <v>66888</v>
      </c>
      <c r="S10" s="43">
        <v>67437</v>
      </c>
      <c r="T10" s="43">
        <v>67469</v>
      </c>
      <c r="U10" s="43">
        <v>67491</v>
      </c>
      <c r="V10" s="43">
        <v>67872</v>
      </c>
      <c r="W10" s="43">
        <v>67761</v>
      </c>
      <c r="X10" s="43">
        <v>67990</v>
      </c>
      <c r="Y10" s="43">
        <v>67602</v>
      </c>
      <c r="Z10" s="43">
        <v>68112</v>
      </c>
      <c r="AA10" s="43">
        <v>68691</v>
      </c>
      <c r="AB10" s="43">
        <v>68605</v>
      </c>
      <c r="AC10" s="43">
        <v>68664</v>
      </c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</row>
    <row r="11" spans="1:73" x14ac:dyDescent="0.25">
      <c r="A11" s="27" t="s">
        <v>102</v>
      </c>
      <c r="B11" s="43">
        <v>21843</v>
      </c>
      <c r="C11" s="43">
        <v>21927</v>
      </c>
      <c r="D11" s="43">
        <v>22224</v>
      </c>
      <c r="E11" s="43">
        <v>21276</v>
      </c>
      <c r="F11" s="43">
        <v>21987</v>
      </c>
      <c r="G11" s="43">
        <v>22615</v>
      </c>
      <c r="H11" s="43">
        <v>21593</v>
      </c>
      <c r="I11" s="43">
        <v>21883</v>
      </c>
      <c r="J11" s="43">
        <v>22116</v>
      </c>
      <c r="K11" s="43">
        <v>22265</v>
      </c>
      <c r="L11" s="43">
        <v>22188</v>
      </c>
      <c r="M11" s="43">
        <v>22025</v>
      </c>
      <c r="N11" s="43">
        <v>21924</v>
      </c>
      <c r="O11" s="43">
        <v>22060</v>
      </c>
      <c r="P11" s="43">
        <v>22107</v>
      </c>
      <c r="Q11" s="43">
        <v>22267</v>
      </c>
      <c r="R11" s="43">
        <v>22367</v>
      </c>
      <c r="S11" s="43">
        <v>22601</v>
      </c>
      <c r="T11" s="43">
        <v>22564</v>
      </c>
      <c r="U11" s="43">
        <v>22547</v>
      </c>
      <c r="V11" s="43">
        <v>22645</v>
      </c>
      <c r="W11" s="43">
        <v>22651</v>
      </c>
      <c r="X11" s="43">
        <v>22543</v>
      </c>
      <c r="Y11" s="43">
        <v>22408</v>
      </c>
      <c r="Z11" s="43">
        <v>22560</v>
      </c>
      <c r="AA11" s="43">
        <v>22722</v>
      </c>
      <c r="AB11" s="43">
        <v>22693</v>
      </c>
      <c r="AC11" s="43">
        <v>22642</v>
      </c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</row>
    <row r="12" spans="1:73" x14ac:dyDescent="0.25">
      <c r="A12" s="27" t="s">
        <v>103</v>
      </c>
      <c r="B12" s="43">
        <v>179154</v>
      </c>
      <c r="C12" s="43">
        <v>179948</v>
      </c>
      <c r="D12" s="43">
        <v>182390</v>
      </c>
      <c r="E12" s="43">
        <v>174388</v>
      </c>
      <c r="F12" s="43">
        <v>179545</v>
      </c>
      <c r="G12" s="43">
        <v>183778</v>
      </c>
      <c r="H12" s="43">
        <v>175759</v>
      </c>
      <c r="I12" s="43">
        <v>178553</v>
      </c>
      <c r="J12" s="43">
        <v>180184</v>
      </c>
      <c r="K12" s="43">
        <v>180567</v>
      </c>
      <c r="L12" s="43">
        <v>180910</v>
      </c>
      <c r="M12" s="43">
        <v>179348</v>
      </c>
      <c r="N12" s="43">
        <v>179413</v>
      </c>
      <c r="O12" s="43">
        <v>180630</v>
      </c>
      <c r="P12" s="43">
        <v>180670</v>
      </c>
      <c r="Q12" s="43">
        <v>181995</v>
      </c>
      <c r="R12" s="43">
        <v>182869</v>
      </c>
      <c r="S12" s="43">
        <v>184206</v>
      </c>
      <c r="T12" s="43">
        <v>184070</v>
      </c>
      <c r="U12" s="43">
        <v>183820</v>
      </c>
      <c r="V12" s="43">
        <v>185027</v>
      </c>
      <c r="W12" s="43">
        <v>184394</v>
      </c>
      <c r="X12" s="43">
        <v>184584</v>
      </c>
      <c r="Y12" s="43">
        <v>183150</v>
      </c>
      <c r="Z12" s="43">
        <v>184682</v>
      </c>
      <c r="AA12" s="43">
        <v>186179</v>
      </c>
      <c r="AB12" s="43">
        <v>186002</v>
      </c>
      <c r="AC12" s="43">
        <v>185651</v>
      </c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</row>
    <row r="13" spans="1:73" x14ac:dyDescent="0.25">
      <c r="A13" s="27" t="s">
        <v>104</v>
      </c>
      <c r="B13" s="43">
        <v>202512</v>
      </c>
      <c r="C13" s="43">
        <v>203396</v>
      </c>
      <c r="D13" s="43">
        <v>206133</v>
      </c>
      <c r="E13" s="43">
        <v>197017</v>
      </c>
      <c r="F13" s="43">
        <v>202935</v>
      </c>
      <c r="G13" s="43">
        <v>207846</v>
      </c>
      <c r="H13" s="43">
        <v>198776</v>
      </c>
      <c r="I13" s="43">
        <v>201883</v>
      </c>
      <c r="J13" s="43">
        <v>203760</v>
      </c>
      <c r="K13" s="43">
        <v>204300</v>
      </c>
      <c r="L13" s="43">
        <v>204578</v>
      </c>
      <c r="M13" s="43">
        <v>202845</v>
      </c>
      <c r="N13" s="43">
        <v>202813</v>
      </c>
      <c r="O13" s="43">
        <v>204177</v>
      </c>
      <c r="P13" s="43">
        <v>204269</v>
      </c>
      <c r="Q13" s="43">
        <v>205780</v>
      </c>
      <c r="R13" s="43">
        <v>206758</v>
      </c>
      <c r="S13" s="43">
        <v>208344</v>
      </c>
      <c r="T13" s="43">
        <v>208173</v>
      </c>
      <c r="U13" s="43">
        <v>207913</v>
      </c>
      <c r="V13" s="43">
        <v>209220</v>
      </c>
      <c r="W13" s="43">
        <v>208579</v>
      </c>
      <c r="X13" s="43">
        <v>208666</v>
      </c>
      <c r="Y13" s="43">
        <v>207080</v>
      </c>
      <c r="Z13" s="43">
        <v>208778</v>
      </c>
      <c r="AA13" s="43">
        <v>210457</v>
      </c>
      <c r="AB13" s="43">
        <v>210258</v>
      </c>
      <c r="AC13" s="43">
        <v>209858</v>
      </c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</row>
    <row r="14" spans="1:73" x14ac:dyDescent="0.25">
      <c r="A14" s="27" t="s">
        <v>105</v>
      </c>
      <c r="B14" s="43">
        <v>1515</v>
      </c>
      <c r="C14" s="43">
        <v>1521</v>
      </c>
      <c r="D14" s="43">
        <v>1519</v>
      </c>
      <c r="E14" s="43">
        <v>1353</v>
      </c>
      <c r="F14" s="43">
        <v>1403</v>
      </c>
      <c r="G14" s="43">
        <v>1453</v>
      </c>
      <c r="H14" s="43">
        <v>1424</v>
      </c>
      <c r="I14" s="43">
        <v>1447</v>
      </c>
      <c r="J14" s="43">
        <v>1460</v>
      </c>
      <c r="K14" s="43">
        <v>1468</v>
      </c>
      <c r="L14" s="43">
        <v>1480</v>
      </c>
      <c r="M14" s="43">
        <v>1472</v>
      </c>
      <c r="N14" s="43">
        <v>1476</v>
      </c>
      <c r="O14" s="43">
        <v>1487</v>
      </c>
      <c r="P14" s="43">
        <v>1492</v>
      </c>
      <c r="Q14" s="43">
        <v>1518</v>
      </c>
      <c r="R14" s="43">
        <v>1522</v>
      </c>
      <c r="S14" s="43">
        <v>1537</v>
      </c>
      <c r="T14" s="43">
        <v>1539</v>
      </c>
      <c r="U14" s="43">
        <v>1546</v>
      </c>
      <c r="V14" s="43">
        <v>1548</v>
      </c>
      <c r="W14" s="43">
        <v>1534</v>
      </c>
      <c r="X14" s="43">
        <v>1539</v>
      </c>
      <c r="Y14" s="43">
        <v>1522</v>
      </c>
      <c r="Z14" s="43">
        <v>1536</v>
      </c>
      <c r="AA14" s="43">
        <v>1556</v>
      </c>
      <c r="AB14" s="43">
        <v>1563</v>
      </c>
      <c r="AC14" s="43">
        <v>1565</v>
      </c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</row>
    <row r="15" spans="1:73" x14ac:dyDescent="0.25">
      <c r="A15" s="27" t="s">
        <v>2</v>
      </c>
      <c r="B15" s="43">
        <v>2077</v>
      </c>
      <c r="C15" s="43">
        <v>2066</v>
      </c>
      <c r="D15" s="43">
        <v>1981</v>
      </c>
      <c r="E15" s="43">
        <v>2065</v>
      </c>
      <c r="F15" s="43">
        <v>1958</v>
      </c>
      <c r="G15" s="43">
        <v>2009</v>
      </c>
      <c r="H15" s="43">
        <v>2084</v>
      </c>
      <c r="I15" s="43">
        <v>1987</v>
      </c>
      <c r="J15" s="43">
        <v>2068</v>
      </c>
      <c r="K15" s="43">
        <v>2326</v>
      </c>
      <c r="L15" s="43">
        <v>2142</v>
      </c>
      <c r="M15" s="43">
        <v>2239</v>
      </c>
      <c r="N15" s="43">
        <v>2116</v>
      </c>
      <c r="O15" s="43">
        <v>2015</v>
      </c>
      <c r="P15" s="43">
        <v>2022</v>
      </c>
      <c r="Q15" s="43">
        <v>2044</v>
      </c>
      <c r="R15" s="43">
        <v>1992</v>
      </c>
      <c r="S15" s="43">
        <v>2071</v>
      </c>
      <c r="T15" s="43">
        <v>2198</v>
      </c>
      <c r="U15" s="43">
        <v>2149</v>
      </c>
      <c r="V15" s="43">
        <v>2100</v>
      </c>
      <c r="W15" s="43">
        <v>2311</v>
      </c>
      <c r="X15" s="43">
        <v>2132</v>
      </c>
      <c r="Y15" s="43">
        <v>2262</v>
      </c>
      <c r="Z15" s="43">
        <v>2107</v>
      </c>
      <c r="AA15" s="43">
        <v>2119</v>
      </c>
      <c r="AB15" s="43">
        <v>2079</v>
      </c>
      <c r="AC15" s="43">
        <v>1959</v>
      </c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</row>
    <row r="16" spans="1:73" x14ac:dyDescent="0.25">
      <c r="A16" s="27" t="s">
        <v>30</v>
      </c>
      <c r="B16" s="43">
        <v>1795</v>
      </c>
      <c r="C16" s="43">
        <v>1804</v>
      </c>
      <c r="D16" s="43">
        <v>1729</v>
      </c>
      <c r="E16" s="43">
        <v>1732</v>
      </c>
      <c r="F16" s="43">
        <v>1678</v>
      </c>
      <c r="G16" s="43">
        <v>1685</v>
      </c>
      <c r="H16" s="43">
        <v>1712</v>
      </c>
      <c r="I16" s="43">
        <v>1671</v>
      </c>
      <c r="J16" s="43">
        <v>1726</v>
      </c>
      <c r="K16" s="43">
        <v>1988</v>
      </c>
      <c r="L16" s="43">
        <v>1832</v>
      </c>
      <c r="M16" s="43">
        <v>1930</v>
      </c>
      <c r="N16" s="43">
        <v>1896</v>
      </c>
      <c r="O16" s="43">
        <v>1808</v>
      </c>
      <c r="P16" s="43">
        <v>1814</v>
      </c>
      <c r="Q16" s="43">
        <v>1843</v>
      </c>
      <c r="R16" s="43">
        <v>1814</v>
      </c>
      <c r="S16" s="43">
        <v>1855</v>
      </c>
      <c r="T16" s="43">
        <v>1919</v>
      </c>
      <c r="U16" s="43">
        <v>1915</v>
      </c>
      <c r="V16" s="43">
        <v>1862</v>
      </c>
      <c r="W16" s="43">
        <v>2044</v>
      </c>
      <c r="X16" s="43">
        <v>1870</v>
      </c>
      <c r="Y16" s="43">
        <v>1985</v>
      </c>
      <c r="Z16" s="43">
        <v>1875</v>
      </c>
      <c r="AA16" s="43">
        <v>1889</v>
      </c>
      <c r="AB16" s="43">
        <v>1871</v>
      </c>
      <c r="AC16" s="43">
        <v>1805</v>
      </c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</row>
    <row r="17" spans="1:73" x14ac:dyDescent="0.25">
      <c r="A17" s="27" t="s">
        <v>31</v>
      </c>
      <c r="B17" s="43">
        <v>193364</v>
      </c>
      <c r="C17" s="43">
        <v>197137</v>
      </c>
      <c r="D17" s="43">
        <v>198238</v>
      </c>
      <c r="E17" s="43">
        <v>184818</v>
      </c>
      <c r="F17" s="43">
        <v>190768</v>
      </c>
      <c r="G17" s="43">
        <v>191321</v>
      </c>
      <c r="H17" s="43">
        <v>183410</v>
      </c>
      <c r="I17" s="43">
        <v>187347</v>
      </c>
      <c r="J17" s="43">
        <v>190658</v>
      </c>
      <c r="K17" s="43">
        <v>190820</v>
      </c>
      <c r="L17" s="43">
        <v>191021</v>
      </c>
      <c r="M17" s="43">
        <v>190006</v>
      </c>
      <c r="N17" s="43">
        <v>190211</v>
      </c>
      <c r="O17" s="43">
        <v>192399</v>
      </c>
      <c r="P17" s="43">
        <v>192948</v>
      </c>
      <c r="Q17" s="43">
        <v>194332</v>
      </c>
      <c r="R17" s="43">
        <v>195010</v>
      </c>
      <c r="S17" s="43">
        <v>195481</v>
      </c>
      <c r="T17" s="43">
        <v>196351</v>
      </c>
      <c r="U17" s="43">
        <v>195833</v>
      </c>
      <c r="V17" s="43">
        <v>198704</v>
      </c>
      <c r="W17" s="43">
        <v>198396</v>
      </c>
      <c r="X17" s="43">
        <v>199137</v>
      </c>
      <c r="Y17" s="43">
        <v>198590</v>
      </c>
      <c r="Z17" s="43">
        <v>197592</v>
      </c>
      <c r="AA17" s="43">
        <v>200705</v>
      </c>
      <c r="AB17" s="43">
        <v>201517</v>
      </c>
      <c r="AC17" s="43">
        <v>200812</v>
      </c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</row>
    <row r="18" spans="1:73" x14ac:dyDescent="0.25">
      <c r="A18" s="27" t="s">
        <v>106</v>
      </c>
      <c r="B18" s="43">
        <v>64648</v>
      </c>
      <c r="C18" s="43">
        <v>66038</v>
      </c>
      <c r="D18" s="43">
        <v>66269</v>
      </c>
      <c r="E18" s="43">
        <v>61752</v>
      </c>
      <c r="F18" s="43">
        <v>63805</v>
      </c>
      <c r="G18" s="43">
        <v>64182</v>
      </c>
      <c r="H18" s="43">
        <v>61411</v>
      </c>
      <c r="I18" s="43">
        <v>62593</v>
      </c>
      <c r="J18" s="43">
        <v>63665</v>
      </c>
      <c r="K18" s="43">
        <v>63803</v>
      </c>
      <c r="L18" s="43">
        <v>63662</v>
      </c>
      <c r="M18" s="43">
        <v>63348</v>
      </c>
      <c r="N18" s="43">
        <v>63299</v>
      </c>
      <c r="O18" s="43">
        <v>64015</v>
      </c>
      <c r="P18" s="43">
        <v>64266</v>
      </c>
      <c r="Q18" s="43">
        <v>64749</v>
      </c>
      <c r="R18" s="43">
        <v>65008</v>
      </c>
      <c r="S18" s="43">
        <v>65292</v>
      </c>
      <c r="T18" s="43">
        <v>65448</v>
      </c>
      <c r="U18" s="43">
        <v>65303</v>
      </c>
      <c r="V18" s="43">
        <v>66244</v>
      </c>
      <c r="W18" s="43">
        <v>66182</v>
      </c>
      <c r="X18" s="43">
        <v>66482</v>
      </c>
      <c r="Y18" s="43">
        <v>66246</v>
      </c>
      <c r="Z18" s="43">
        <v>65913</v>
      </c>
      <c r="AA18" s="43">
        <v>66928</v>
      </c>
      <c r="AB18" s="43">
        <v>67269</v>
      </c>
      <c r="AC18" s="43">
        <v>67112</v>
      </c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</row>
    <row r="19" spans="1:73" x14ac:dyDescent="0.25">
      <c r="A19" s="27" t="s">
        <v>107</v>
      </c>
      <c r="B19" s="43">
        <v>193364</v>
      </c>
      <c r="C19" s="43">
        <v>197137</v>
      </c>
      <c r="D19" s="43">
        <v>198238</v>
      </c>
      <c r="E19" s="43">
        <v>184818</v>
      </c>
      <c r="F19" s="43">
        <v>190768</v>
      </c>
      <c r="G19" s="43">
        <v>191321</v>
      </c>
      <c r="H19" s="43">
        <v>183410</v>
      </c>
      <c r="I19" s="43">
        <v>187347</v>
      </c>
      <c r="J19" s="43">
        <v>190658</v>
      </c>
      <c r="K19" s="43">
        <v>190820</v>
      </c>
      <c r="L19" s="43">
        <v>191021</v>
      </c>
      <c r="M19" s="43">
        <v>190006</v>
      </c>
      <c r="N19" s="43">
        <v>190211</v>
      </c>
      <c r="O19" s="43">
        <v>192399</v>
      </c>
      <c r="P19" s="43">
        <v>192948</v>
      </c>
      <c r="Q19" s="43">
        <v>194332</v>
      </c>
      <c r="R19" s="43">
        <v>195010</v>
      </c>
      <c r="S19" s="43">
        <v>195481</v>
      </c>
      <c r="T19" s="43">
        <v>196351</v>
      </c>
      <c r="U19" s="43">
        <v>195833</v>
      </c>
      <c r="V19" s="43">
        <v>198704</v>
      </c>
      <c r="W19" s="43">
        <v>198396</v>
      </c>
      <c r="X19" s="43">
        <v>199137</v>
      </c>
      <c r="Y19" s="43">
        <v>198590</v>
      </c>
      <c r="Z19" s="43">
        <v>197592</v>
      </c>
      <c r="AA19" s="43">
        <v>200705</v>
      </c>
      <c r="AB19" s="43">
        <v>201517</v>
      </c>
      <c r="AC19" s="43">
        <v>200812</v>
      </c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</row>
    <row r="20" spans="1:73" x14ac:dyDescent="0.25">
      <c r="A20" s="27" t="s">
        <v>108</v>
      </c>
      <c r="B20" s="43">
        <v>25548</v>
      </c>
      <c r="C20" s="43">
        <v>25635</v>
      </c>
      <c r="D20" s="43">
        <v>25305</v>
      </c>
      <c r="E20" s="43">
        <v>18909</v>
      </c>
      <c r="F20" s="43">
        <v>19985</v>
      </c>
      <c r="G20" s="43">
        <v>20693</v>
      </c>
      <c r="H20" s="43">
        <v>20634</v>
      </c>
      <c r="I20" s="43">
        <v>20866</v>
      </c>
      <c r="J20" s="43">
        <v>20585</v>
      </c>
      <c r="K20" s="43">
        <v>19975</v>
      </c>
      <c r="L20" s="43">
        <v>21552</v>
      </c>
      <c r="M20" s="43">
        <v>23855</v>
      </c>
      <c r="N20" s="43">
        <v>24153</v>
      </c>
      <c r="O20" s="43">
        <v>24339</v>
      </c>
      <c r="P20" s="43">
        <v>24174</v>
      </c>
      <c r="Q20" s="43">
        <v>23132</v>
      </c>
      <c r="R20" s="43">
        <v>20548</v>
      </c>
      <c r="S20" s="43">
        <v>21141</v>
      </c>
      <c r="T20" s="43">
        <v>22483</v>
      </c>
      <c r="U20" s="43">
        <v>22205</v>
      </c>
      <c r="V20" s="43">
        <v>21575</v>
      </c>
      <c r="W20" s="43">
        <v>21046</v>
      </c>
      <c r="X20" s="43">
        <v>22998</v>
      </c>
      <c r="Y20" s="43">
        <v>24933</v>
      </c>
      <c r="Z20" s="43">
        <v>25890</v>
      </c>
      <c r="AA20" s="43">
        <v>26156</v>
      </c>
      <c r="AB20" s="43">
        <v>25904</v>
      </c>
      <c r="AC20" s="43">
        <v>23405</v>
      </c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</row>
    <row r="21" spans="1:73" x14ac:dyDescent="0.25">
      <c r="A21" s="27" t="s">
        <v>109</v>
      </c>
      <c r="B21" s="43">
        <v>19296</v>
      </c>
      <c r="C21" s="43">
        <v>19367</v>
      </c>
      <c r="D21" s="43">
        <v>19647</v>
      </c>
      <c r="E21" s="43">
        <v>18340</v>
      </c>
      <c r="F21" s="43">
        <v>18810</v>
      </c>
      <c r="G21" s="43">
        <v>19361</v>
      </c>
      <c r="H21" s="43">
        <v>18629</v>
      </c>
      <c r="I21" s="43">
        <v>18868</v>
      </c>
      <c r="J21" s="43">
        <v>19072</v>
      </c>
      <c r="K21" s="43">
        <v>19302</v>
      </c>
      <c r="L21" s="43">
        <v>19315</v>
      </c>
      <c r="M21" s="43">
        <v>19279</v>
      </c>
      <c r="N21" s="43">
        <v>19259</v>
      </c>
      <c r="O21" s="43">
        <v>19440</v>
      </c>
      <c r="P21" s="43">
        <v>19420</v>
      </c>
      <c r="Q21" s="43">
        <v>19540</v>
      </c>
      <c r="R21" s="43">
        <v>19662</v>
      </c>
      <c r="S21" s="43">
        <v>19775</v>
      </c>
      <c r="T21" s="43">
        <v>19759</v>
      </c>
      <c r="U21" s="43">
        <v>19698</v>
      </c>
      <c r="V21" s="43">
        <v>19709</v>
      </c>
      <c r="W21" s="43">
        <v>19760</v>
      </c>
      <c r="X21" s="43">
        <v>19693</v>
      </c>
      <c r="Y21" s="43">
        <v>19657</v>
      </c>
      <c r="Z21" s="43">
        <v>19877</v>
      </c>
      <c r="AA21" s="43">
        <v>20047</v>
      </c>
      <c r="AB21" s="43">
        <v>20075</v>
      </c>
      <c r="AC21" s="43">
        <v>19983</v>
      </c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</row>
    <row r="22" spans="1:73" x14ac:dyDescent="0.25">
      <c r="A22" s="27" t="s">
        <v>110</v>
      </c>
      <c r="B22" s="43">
        <v>20106</v>
      </c>
      <c r="C22" s="43">
        <v>20185</v>
      </c>
      <c r="D22" s="43">
        <v>20454</v>
      </c>
      <c r="E22" s="43">
        <v>19073</v>
      </c>
      <c r="F22" s="43">
        <v>19543</v>
      </c>
      <c r="G22" s="43">
        <v>20106</v>
      </c>
      <c r="H22" s="43">
        <v>19362</v>
      </c>
      <c r="I22" s="43">
        <v>19614</v>
      </c>
      <c r="J22" s="43">
        <v>19829</v>
      </c>
      <c r="K22" s="43">
        <v>20085</v>
      </c>
      <c r="L22" s="43">
        <v>20090</v>
      </c>
      <c r="M22" s="43">
        <v>20048</v>
      </c>
      <c r="N22" s="43">
        <v>20026</v>
      </c>
      <c r="O22" s="43">
        <v>20208</v>
      </c>
      <c r="P22" s="43">
        <v>20183</v>
      </c>
      <c r="Q22" s="43">
        <v>20308</v>
      </c>
      <c r="R22" s="43">
        <v>20431</v>
      </c>
      <c r="S22" s="43">
        <v>20551</v>
      </c>
      <c r="T22" s="43">
        <v>20532</v>
      </c>
      <c r="U22" s="43">
        <v>20477</v>
      </c>
      <c r="V22" s="43">
        <v>20493</v>
      </c>
      <c r="W22" s="43">
        <v>20557</v>
      </c>
      <c r="X22" s="43">
        <v>20482</v>
      </c>
      <c r="Y22" s="43">
        <v>20450</v>
      </c>
      <c r="Z22" s="43">
        <v>20669</v>
      </c>
      <c r="AA22" s="43">
        <v>20847</v>
      </c>
      <c r="AB22" s="43">
        <v>20875</v>
      </c>
      <c r="AC22" s="43">
        <v>20787</v>
      </c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</row>
    <row r="23" spans="1:73" x14ac:dyDescent="0.25">
      <c r="A23" s="27" t="s">
        <v>111</v>
      </c>
      <c r="B23" s="43">
        <v>810</v>
      </c>
      <c r="C23" s="43">
        <v>818</v>
      </c>
      <c r="D23" s="43">
        <v>807</v>
      </c>
      <c r="E23" s="43">
        <v>733</v>
      </c>
      <c r="F23" s="43">
        <v>733</v>
      </c>
      <c r="G23" s="43">
        <v>745</v>
      </c>
      <c r="H23" s="43">
        <v>733</v>
      </c>
      <c r="I23" s="43">
        <v>746</v>
      </c>
      <c r="J23" s="43">
        <v>757</v>
      </c>
      <c r="K23" s="43">
        <v>783</v>
      </c>
      <c r="L23" s="43">
        <v>775</v>
      </c>
      <c r="M23" s="43">
        <v>769</v>
      </c>
      <c r="N23" s="43">
        <v>767</v>
      </c>
      <c r="O23" s="43">
        <v>768</v>
      </c>
      <c r="P23" s="43">
        <v>763</v>
      </c>
      <c r="Q23" s="43">
        <v>768</v>
      </c>
      <c r="R23" s="43">
        <v>769</v>
      </c>
      <c r="S23" s="43">
        <v>776</v>
      </c>
      <c r="T23" s="43">
        <v>773</v>
      </c>
      <c r="U23" s="43">
        <v>779</v>
      </c>
      <c r="V23" s="43">
        <v>784</v>
      </c>
      <c r="W23" s="43">
        <v>797</v>
      </c>
      <c r="X23" s="43">
        <v>789</v>
      </c>
      <c r="Y23" s="43">
        <v>793</v>
      </c>
      <c r="Z23" s="43">
        <v>792</v>
      </c>
      <c r="AA23" s="43">
        <v>800</v>
      </c>
      <c r="AB23" s="43">
        <v>800</v>
      </c>
      <c r="AC23" s="43">
        <v>804</v>
      </c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</row>
    <row r="24" spans="1:73" x14ac:dyDescent="0.25">
      <c r="A24" s="27" t="s">
        <v>112</v>
      </c>
      <c r="B24" s="43">
        <v>41112</v>
      </c>
      <c r="C24" s="43">
        <v>41262</v>
      </c>
      <c r="D24" s="43">
        <v>41629</v>
      </c>
      <c r="E24" s="43">
        <v>39065</v>
      </c>
      <c r="F24" s="43">
        <v>39985</v>
      </c>
      <c r="G24" s="43">
        <v>40909</v>
      </c>
      <c r="H24" s="43">
        <v>39334</v>
      </c>
      <c r="I24" s="43">
        <v>39943</v>
      </c>
      <c r="J24" s="43">
        <v>40199</v>
      </c>
      <c r="K24" s="43">
        <v>40481</v>
      </c>
      <c r="L24" s="43">
        <v>40607</v>
      </c>
      <c r="M24" s="43">
        <v>40374</v>
      </c>
      <c r="N24" s="43">
        <v>40450</v>
      </c>
      <c r="O24" s="43">
        <v>40756</v>
      </c>
      <c r="P24" s="43">
        <v>40686</v>
      </c>
      <c r="Q24" s="43">
        <v>40835</v>
      </c>
      <c r="R24" s="43">
        <v>41096</v>
      </c>
      <c r="S24" s="43">
        <v>41395</v>
      </c>
      <c r="T24" s="43">
        <v>41277</v>
      </c>
      <c r="U24" s="43">
        <v>41412</v>
      </c>
      <c r="V24" s="43">
        <v>41456</v>
      </c>
      <c r="W24" s="43">
        <v>41513</v>
      </c>
      <c r="X24" s="43">
        <v>41706</v>
      </c>
      <c r="Y24" s="43">
        <v>41418</v>
      </c>
      <c r="Z24" s="43">
        <v>41862</v>
      </c>
      <c r="AA24" s="43">
        <v>42216</v>
      </c>
      <c r="AB24" s="43">
        <v>42224</v>
      </c>
      <c r="AC24" s="43">
        <v>42218</v>
      </c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</row>
    <row r="25" spans="1:73" x14ac:dyDescent="0.25">
      <c r="A25" s="27" t="s">
        <v>112</v>
      </c>
      <c r="B25" s="43">
        <v>41112</v>
      </c>
      <c r="C25" s="43">
        <v>41262</v>
      </c>
      <c r="D25" s="43">
        <v>41629</v>
      </c>
      <c r="E25" s="43">
        <v>39065</v>
      </c>
      <c r="F25" s="43">
        <v>39985</v>
      </c>
      <c r="G25" s="43">
        <v>40909</v>
      </c>
      <c r="H25" s="43">
        <v>39334</v>
      </c>
      <c r="I25" s="43">
        <v>39943</v>
      </c>
      <c r="J25" s="43">
        <v>40199</v>
      </c>
      <c r="K25" s="43">
        <v>40481</v>
      </c>
      <c r="L25" s="43">
        <v>40607</v>
      </c>
      <c r="M25" s="43">
        <v>40374</v>
      </c>
      <c r="N25" s="43">
        <v>40450</v>
      </c>
      <c r="O25" s="43">
        <v>40756</v>
      </c>
      <c r="P25" s="43">
        <v>40686</v>
      </c>
      <c r="Q25" s="43">
        <v>40835</v>
      </c>
      <c r="R25" s="43">
        <v>41096</v>
      </c>
      <c r="S25" s="43">
        <v>41395</v>
      </c>
      <c r="T25" s="43">
        <v>41277</v>
      </c>
      <c r="U25" s="43">
        <v>41412</v>
      </c>
      <c r="V25" s="43">
        <v>41456</v>
      </c>
      <c r="W25" s="43">
        <v>41513</v>
      </c>
      <c r="X25" s="43">
        <v>41706</v>
      </c>
      <c r="Y25" s="43">
        <v>41418</v>
      </c>
      <c r="Z25" s="43">
        <v>41862</v>
      </c>
      <c r="AA25" s="43">
        <v>42216</v>
      </c>
      <c r="AB25" s="43">
        <v>42224</v>
      </c>
      <c r="AC25" s="43">
        <v>42218</v>
      </c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</row>
    <row r="26" spans="1:73" x14ac:dyDescent="0.25">
      <c r="A26" s="27" t="s">
        <v>113</v>
      </c>
      <c r="B26" s="43">
        <v>14602</v>
      </c>
      <c r="C26" s="43">
        <v>14670</v>
      </c>
      <c r="D26" s="43">
        <v>15082</v>
      </c>
      <c r="E26" s="43">
        <v>14841</v>
      </c>
      <c r="F26" s="43">
        <v>15096</v>
      </c>
      <c r="G26" s="43">
        <v>15880</v>
      </c>
      <c r="H26" s="43">
        <v>15415</v>
      </c>
      <c r="I26" s="43">
        <v>15555</v>
      </c>
      <c r="J26" s="43">
        <v>15431</v>
      </c>
      <c r="K26" s="43">
        <v>15377</v>
      </c>
      <c r="L26" s="43">
        <v>15379</v>
      </c>
      <c r="M26" s="43">
        <v>15352</v>
      </c>
      <c r="N26" s="43">
        <v>15346</v>
      </c>
      <c r="O26" s="43">
        <v>15340</v>
      </c>
      <c r="P26" s="43">
        <v>15358</v>
      </c>
      <c r="Q26" s="43">
        <v>15573</v>
      </c>
      <c r="R26" s="43">
        <v>15943</v>
      </c>
      <c r="S26" s="43">
        <v>16329</v>
      </c>
      <c r="T26" s="43">
        <v>16564</v>
      </c>
      <c r="U26" s="43">
        <v>16379</v>
      </c>
      <c r="V26" s="43">
        <v>16060</v>
      </c>
      <c r="W26" s="43">
        <v>15917</v>
      </c>
      <c r="X26" s="43">
        <v>15930</v>
      </c>
      <c r="Y26" s="43">
        <v>15587</v>
      </c>
      <c r="Z26" s="43">
        <v>15668</v>
      </c>
      <c r="AA26" s="43">
        <v>15701</v>
      </c>
      <c r="AB26" s="43">
        <v>15595</v>
      </c>
      <c r="AC26" s="43">
        <v>14986</v>
      </c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</row>
    <row r="27" spans="1:73" x14ac:dyDescent="0.25">
      <c r="A27" s="27" t="s">
        <v>114</v>
      </c>
      <c r="B27" s="43">
        <v>37993</v>
      </c>
      <c r="C27" s="43">
        <v>38131</v>
      </c>
      <c r="D27" s="43">
        <v>38412</v>
      </c>
      <c r="E27" s="43">
        <v>35867</v>
      </c>
      <c r="F27" s="43">
        <v>36312</v>
      </c>
      <c r="G27" s="43">
        <v>37250</v>
      </c>
      <c r="H27" s="43">
        <v>36003</v>
      </c>
      <c r="I27" s="43">
        <v>36641</v>
      </c>
      <c r="J27" s="43">
        <v>36909</v>
      </c>
      <c r="K27" s="43">
        <v>37119</v>
      </c>
      <c r="L27" s="43">
        <v>37278</v>
      </c>
      <c r="M27" s="43">
        <v>37131</v>
      </c>
      <c r="N27" s="43">
        <v>37274</v>
      </c>
      <c r="O27" s="43">
        <v>37497</v>
      </c>
      <c r="P27" s="43">
        <v>37464</v>
      </c>
      <c r="Q27" s="43">
        <v>37659</v>
      </c>
      <c r="R27" s="43">
        <v>37836</v>
      </c>
      <c r="S27" s="43">
        <v>38151</v>
      </c>
      <c r="T27" s="43">
        <v>38099</v>
      </c>
      <c r="U27" s="43">
        <v>38155</v>
      </c>
      <c r="V27" s="43">
        <v>38315</v>
      </c>
      <c r="W27" s="43">
        <v>38314</v>
      </c>
      <c r="X27" s="43">
        <v>38536</v>
      </c>
      <c r="Y27" s="43">
        <v>38316</v>
      </c>
      <c r="Z27" s="43">
        <v>38718</v>
      </c>
      <c r="AA27" s="43">
        <v>39093</v>
      </c>
      <c r="AB27" s="43">
        <v>39131</v>
      </c>
      <c r="AC27" s="43">
        <v>39097</v>
      </c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</row>
    <row r="28" spans="1:73" x14ac:dyDescent="0.25">
      <c r="A28" s="27" t="s">
        <v>115</v>
      </c>
      <c r="B28" s="43">
        <v>62623</v>
      </c>
      <c r="C28" s="43">
        <v>62866</v>
      </c>
      <c r="D28" s="43">
        <v>63329</v>
      </c>
      <c r="E28" s="43">
        <v>59250</v>
      </c>
      <c r="F28" s="43">
        <v>60273</v>
      </c>
      <c r="G28" s="43">
        <v>61987</v>
      </c>
      <c r="H28" s="43">
        <v>59844</v>
      </c>
      <c r="I28" s="43">
        <v>60880</v>
      </c>
      <c r="J28" s="43">
        <v>61338</v>
      </c>
      <c r="K28" s="43">
        <v>61504</v>
      </c>
      <c r="L28" s="43">
        <v>61768</v>
      </c>
      <c r="M28" s="43">
        <v>61422</v>
      </c>
      <c r="N28" s="43">
        <v>61574</v>
      </c>
      <c r="O28" s="43">
        <v>62058</v>
      </c>
      <c r="P28" s="43">
        <v>61961</v>
      </c>
      <c r="Q28" s="43">
        <v>62215</v>
      </c>
      <c r="R28" s="43">
        <v>62527</v>
      </c>
      <c r="S28" s="43">
        <v>63123</v>
      </c>
      <c r="T28" s="43">
        <v>63055</v>
      </c>
      <c r="U28" s="43">
        <v>63108</v>
      </c>
      <c r="V28" s="43">
        <v>63409</v>
      </c>
      <c r="W28" s="43">
        <v>63271</v>
      </c>
      <c r="X28" s="43">
        <v>63632</v>
      </c>
      <c r="Y28" s="43">
        <v>63152</v>
      </c>
      <c r="Z28" s="43">
        <v>63770</v>
      </c>
      <c r="AA28" s="43">
        <v>64432</v>
      </c>
      <c r="AB28" s="43">
        <v>64397</v>
      </c>
      <c r="AC28" s="43">
        <v>64456</v>
      </c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</row>
    <row r="29" spans="1:73" x14ac:dyDescent="0.25">
      <c r="A29" s="27" t="s">
        <v>32</v>
      </c>
      <c r="B29" s="43">
        <v>9347</v>
      </c>
      <c r="C29" s="43">
        <v>9455</v>
      </c>
      <c r="D29" s="43">
        <v>9543</v>
      </c>
      <c r="E29" s="43">
        <v>8806</v>
      </c>
      <c r="F29" s="43">
        <v>9270</v>
      </c>
      <c r="G29" s="43">
        <v>10004</v>
      </c>
      <c r="H29" s="43">
        <v>10027</v>
      </c>
      <c r="I29" s="43">
        <v>10056</v>
      </c>
      <c r="J29" s="43">
        <v>9917</v>
      </c>
      <c r="K29" s="43">
        <v>9754</v>
      </c>
      <c r="L29" s="43">
        <v>9709</v>
      </c>
      <c r="M29" s="43">
        <v>9811</v>
      </c>
      <c r="N29" s="43">
        <v>9720</v>
      </c>
      <c r="O29" s="43">
        <v>9724</v>
      </c>
      <c r="P29" s="43">
        <v>9793</v>
      </c>
      <c r="Q29" s="43">
        <v>9771</v>
      </c>
      <c r="R29" s="43">
        <v>10076</v>
      </c>
      <c r="S29" s="43">
        <v>10685</v>
      </c>
      <c r="T29" s="43">
        <v>10942</v>
      </c>
      <c r="U29" s="43">
        <v>10790</v>
      </c>
      <c r="V29" s="43">
        <v>10498</v>
      </c>
      <c r="W29" s="43">
        <v>10323</v>
      </c>
      <c r="X29" s="43">
        <v>10359</v>
      </c>
      <c r="Y29" s="43">
        <v>10294</v>
      </c>
      <c r="Z29" s="43">
        <v>10197</v>
      </c>
      <c r="AA29" s="43">
        <v>10288</v>
      </c>
      <c r="AB29" s="43">
        <v>10301</v>
      </c>
      <c r="AC29" s="43">
        <v>9768</v>
      </c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</row>
    <row r="30" spans="1:73" x14ac:dyDescent="0.25">
      <c r="A30" s="27" t="s">
        <v>3</v>
      </c>
      <c r="B30" s="43">
        <v>1076</v>
      </c>
      <c r="C30" s="43">
        <v>1077</v>
      </c>
      <c r="D30" s="43">
        <v>1025</v>
      </c>
      <c r="E30" s="43">
        <v>1071</v>
      </c>
      <c r="F30" s="43">
        <v>1018</v>
      </c>
      <c r="G30" s="43">
        <v>1046</v>
      </c>
      <c r="H30" s="43">
        <v>1093</v>
      </c>
      <c r="I30" s="43">
        <v>1005</v>
      </c>
      <c r="J30" s="43">
        <v>1057</v>
      </c>
      <c r="K30" s="43">
        <v>1218</v>
      </c>
      <c r="L30" s="43">
        <v>1119</v>
      </c>
      <c r="M30" s="43">
        <v>1192</v>
      </c>
      <c r="N30" s="43">
        <v>1127</v>
      </c>
      <c r="O30" s="43">
        <v>1063</v>
      </c>
      <c r="P30" s="43">
        <v>1057</v>
      </c>
      <c r="Q30" s="43">
        <v>1056</v>
      </c>
      <c r="R30" s="43">
        <v>1034</v>
      </c>
      <c r="S30" s="43">
        <v>1081</v>
      </c>
      <c r="T30" s="43">
        <v>1134</v>
      </c>
      <c r="U30" s="43">
        <v>1101</v>
      </c>
      <c r="V30" s="43">
        <v>1076</v>
      </c>
      <c r="W30" s="43">
        <v>1207</v>
      </c>
      <c r="X30" s="43">
        <v>1112</v>
      </c>
      <c r="Y30" s="43">
        <v>1213</v>
      </c>
      <c r="Z30" s="43">
        <v>1133</v>
      </c>
      <c r="AA30" s="43">
        <v>1130</v>
      </c>
      <c r="AB30" s="43">
        <v>1099</v>
      </c>
      <c r="AC30" s="43">
        <v>1021</v>
      </c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</row>
    <row r="31" spans="1:73" x14ac:dyDescent="0.25">
      <c r="A31" s="27" t="s">
        <v>33</v>
      </c>
      <c r="B31" s="43">
        <v>5910</v>
      </c>
      <c r="C31" s="43">
        <v>5957</v>
      </c>
      <c r="D31" s="43">
        <v>6005</v>
      </c>
      <c r="E31" s="43">
        <v>5969</v>
      </c>
      <c r="F31" s="43">
        <v>6113</v>
      </c>
      <c r="G31" s="43">
        <v>6131</v>
      </c>
      <c r="H31" s="43">
        <v>5815</v>
      </c>
      <c r="I31" s="43">
        <v>5882</v>
      </c>
      <c r="J31" s="43">
        <v>5918</v>
      </c>
      <c r="K31" s="43">
        <v>5921</v>
      </c>
      <c r="L31" s="43">
        <v>5964</v>
      </c>
      <c r="M31" s="43">
        <v>5980</v>
      </c>
      <c r="N31" s="43">
        <v>5927</v>
      </c>
      <c r="O31" s="43">
        <v>5943</v>
      </c>
      <c r="P31" s="43">
        <v>5934</v>
      </c>
      <c r="Q31" s="43">
        <v>5969</v>
      </c>
      <c r="R31" s="43">
        <v>5991</v>
      </c>
      <c r="S31" s="43">
        <v>6061</v>
      </c>
      <c r="T31" s="43">
        <v>6064</v>
      </c>
      <c r="U31" s="43">
        <v>6059</v>
      </c>
      <c r="V31" s="43">
        <v>6100</v>
      </c>
      <c r="W31" s="43">
        <v>6082</v>
      </c>
      <c r="X31" s="43">
        <v>6090</v>
      </c>
      <c r="Y31" s="43">
        <v>6049</v>
      </c>
      <c r="Z31" s="43">
        <v>6100</v>
      </c>
      <c r="AA31" s="43">
        <v>6146</v>
      </c>
      <c r="AB31" s="43">
        <v>6137</v>
      </c>
      <c r="AC31" s="43">
        <v>6135</v>
      </c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</row>
    <row r="32" spans="1:73" x14ac:dyDescent="0.25">
      <c r="A32" s="27" t="s">
        <v>97</v>
      </c>
      <c r="B32" s="43">
        <v>3117581</v>
      </c>
      <c r="C32" s="43">
        <v>3138110</v>
      </c>
      <c r="D32" s="43">
        <v>3162960</v>
      </c>
      <c r="E32" s="43">
        <v>2990642</v>
      </c>
      <c r="F32" s="43">
        <v>3052436</v>
      </c>
      <c r="G32" s="43">
        <v>3121735</v>
      </c>
      <c r="H32" s="43">
        <v>3008904</v>
      </c>
      <c r="I32" s="43">
        <v>3053274</v>
      </c>
      <c r="J32" s="43">
        <v>3082571</v>
      </c>
      <c r="K32" s="43">
        <v>3108199</v>
      </c>
      <c r="L32" s="43">
        <v>3104544</v>
      </c>
      <c r="M32" s="43">
        <v>3106300</v>
      </c>
      <c r="N32" s="43">
        <v>3101993</v>
      </c>
      <c r="O32" s="43">
        <v>3118541</v>
      </c>
      <c r="P32" s="43">
        <v>3119190</v>
      </c>
      <c r="Q32" s="43">
        <v>3133047</v>
      </c>
      <c r="R32" s="43">
        <v>3133677</v>
      </c>
      <c r="S32" s="43">
        <v>3169313</v>
      </c>
      <c r="T32" s="43">
        <v>3177549</v>
      </c>
      <c r="U32" s="43">
        <v>3175446</v>
      </c>
      <c r="V32" s="43">
        <v>3183730</v>
      </c>
      <c r="W32" s="43">
        <v>3191726</v>
      </c>
      <c r="X32" s="43">
        <v>3184714</v>
      </c>
      <c r="Y32" s="43">
        <v>3184396</v>
      </c>
      <c r="Z32" s="43">
        <v>3199101</v>
      </c>
      <c r="AA32" s="43">
        <v>3228396</v>
      </c>
      <c r="AB32" s="43">
        <v>3225858</v>
      </c>
      <c r="AC32" s="43">
        <v>3198422</v>
      </c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</row>
    <row r="33" spans="1:73" x14ac:dyDescent="0.25">
      <c r="A33" s="27" t="s">
        <v>116</v>
      </c>
      <c r="B33" s="43">
        <v>236548</v>
      </c>
      <c r="C33" s="43">
        <v>238064</v>
      </c>
      <c r="D33" s="43">
        <v>241813</v>
      </c>
      <c r="E33" s="43">
        <v>230837</v>
      </c>
      <c r="F33" s="43">
        <v>235057</v>
      </c>
      <c r="G33" s="43">
        <v>241460</v>
      </c>
      <c r="H33" s="43">
        <v>233033</v>
      </c>
      <c r="I33" s="43">
        <v>236824</v>
      </c>
      <c r="J33" s="43">
        <v>239235</v>
      </c>
      <c r="K33" s="43">
        <v>240189</v>
      </c>
      <c r="L33" s="43">
        <v>240813</v>
      </c>
      <c r="M33" s="43">
        <v>239972</v>
      </c>
      <c r="N33" s="43">
        <v>239428</v>
      </c>
      <c r="O33" s="43">
        <v>241495</v>
      </c>
      <c r="P33" s="43">
        <v>241883</v>
      </c>
      <c r="Q33" s="43">
        <v>241806</v>
      </c>
      <c r="R33" s="43">
        <v>242920</v>
      </c>
      <c r="S33" s="43">
        <v>246055</v>
      </c>
      <c r="T33" s="43">
        <v>244248</v>
      </c>
      <c r="U33" s="43">
        <v>244772</v>
      </c>
      <c r="V33" s="43">
        <v>245690</v>
      </c>
      <c r="W33" s="43">
        <v>244800</v>
      </c>
      <c r="X33" s="43">
        <v>244749</v>
      </c>
      <c r="Y33" s="43">
        <v>243995</v>
      </c>
      <c r="Z33" s="43">
        <v>245629</v>
      </c>
      <c r="AA33" s="43">
        <v>247349</v>
      </c>
      <c r="AB33" s="43">
        <v>246730</v>
      </c>
      <c r="AC33" s="43">
        <v>246392</v>
      </c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</row>
    <row r="34" spans="1:73" x14ac:dyDescent="0.25">
      <c r="A34" s="27" t="s">
        <v>117</v>
      </c>
      <c r="B34" s="43">
        <v>353454</v>
      </c>
      <c r="C34" s="43">
        <v>355979</v>
      </c>
      <c r="D34" s="43">
        <v>361630</v>
      </c>
      <c r="E34" s="43">
        <v>343371</v>
      </c>
      <c r="F34" s="43">
        <v>349760</v>
      </c>
      <c r="G34" s="43">
        <v>360068</v>
      </c>
      <c r="H34" s="43">
        <v>347512</v>
      </c>
      <c r="I34" s="43">
        <v>353260</v>
      </c>
      <c r="J34" s="43">
        <v>356952</v>
      </c>
      <c r="K34" s="43">
        <v>358476</v>
      </c>
      <c r="L34" s="43">
        <v>359720</v>
      </c>
      <c r="M34" s="43">
        <v>357805</v>
      </c>
      <c r="N34" s="43">
        <v>357542</v>
      </c>
      <c r="O34" s="43">
        <v>360707</v>
      </c>
      <c r="P34" s="43">
        <v>361090</v>
      </c>
      <c r="Q34" s="43">
        <v>361106</v>
      </c>
      <c r="R34" s="43">
        <v>362762</v>
      </c>
      <c r="S34" s="43">
        <v>367761</v>
      </c>
      <c r="T34" s="43">
        <v>364991</v>
      </c>
      <c r="U34" s="43">
        <v>365753</v>
      </c>
      <c r="V34" s="43">
        <v>367069</v>
      </c>
      <c r="W34" s="43">
        <v>365718</v>
      </c>
      <c r="X34" s="43">
        <v>365880</v>
      </c>
      <c r="Y34" s="43">
        <v>364630</v>
      </c>
      <c r="Z34" s="43">
        <v>367176</v>
      </c>
      <c r="AA34" s="43">
        <v>369823</v>
      </c>
      <c r="AB34" s="43">
        <v>369187</v>
      </c>
      <c r="AC34" s="43">
        <v>368692</v>
      </c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</row>
    <row r="35" spans="1:73" x14ac:dyDescent="0.25">
      <c r="A35" s="27" t="s">
        <v>118</v>
      </c>
      <c r="B35" s="43">
        <v>29974</v>
      </c>
      <c r="C35" s="43">
        <v>30141</v>
      </c>
      <c r="D35" s="43">
        <v>30545</v>
      </c>
      <c r="E35" s="43">
        <v>28706</v>
      </c>
      <c r="F35" s="43">
        <v>29287</v>
      </c>
      <c r="G35" s="43">
        <v>30032</v>
      </c>
      <c r="H35" s="43">
        <v>28872</v>
      </c>
      <c r="I35" s="43">
        <v>29318</v>
      </c>
      <c r="J35" s="43">
        <v>29589</v>
      </c>
      <c r="K35" s="43">
        <v>29803</v>
      </c>
      <c r="L35" s="43">
        <v>29872</v>
      </c>
      <c r="M35" s="43">
        <v>29745</v>
      </c>
      <c r="N35" s="43">
        <v>29880</v>
      </c>
      <c r="O35" s="43">
        <v>29963</v>
      </c>
      <c r="P35" s="43">
        <v>30013</v>
      </c>
      <c r="Q35" s="43">
        <v>30151</v>
      </c>
      <c r="R35" s="43">
        <v>30201</v>
      </c>
      <c r="S35" s="43">
        <v>30466</v>
      </c>
      <c r="T35" s="43">
        <v>30467</v>
      </c>
      <c r="U35" s="43">
        <v>30505</v>
      </c>
      <c r="V35" s="43">
        <v>30554</v>
      </c>
      <c r="W35" s="43">
        <v>30611</v>
      </c>
      <c r="X35" s="43">
        <v>30608</v>
      </c>
      <c r="Y35" s="43">
        <v>30558</v>
      </c>
      <c r="Z35" s="43">
        <v>30941</v>
      </c>
      <c r="AA35" s="43">
        <v>31130</v>
      </c>
      <c r="AB35" s="43">
        <v>31202</v>
      </c>
      <c r="AC35" s="43">
        <v>30997</v>
      </c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</row>
    <row r="36" spans="1:73" x14ac:dyDescent="0.25">
      <c r="A36" s="27" t="s">
        <v>4</v>
      </c>
      <c r="B36" s="43">
        <v>3973</v>
      </c>
      <c r="C36" s="43">
        <v>4041</v>
      </c>
      <c r="D36" s="43">
        <v>4042</v>
      </c>
      <c r="E36" s="43">
        <v>3955</v>
      </c>
      <c r="F36" s="43">
        <v>3962</v>
      </c>
      <c r="G36" s="43">
        <v>3922</v>
      </c>
      <c r="H36" s="43">
        <v>3913</v>
      </c>
      <c r="I36" s="43">
        <v>3845</v>
      </c>
      <c r="J36" s="43">
        <v>3934</v>
      </c>
      <c r="K36" s="43">
        <v>4289</v>
      </c>
      <c r="L36" s="43">
        <v>4085</v>
      </c>
      <c r="M36" s="43">
        <v>4104</v>
      </c>
      <c r="N36" s="43">
        <v>3953</v>
      </c>
      <c r="O36" s="43">
        <v>3963</v>
      </c>
      <c r="P36" s="43">
        <v>3977</v>
      </c>
      <c r="Q36" s="43">
        <v>4053</v>
      </c>
      <c r="R36" s="43">
        <v>4029</v>
      </c>
      <c r="S36" s="43">
        <v>4056</v>
      </c>
      <c r="T36" s="43">
        <v>4186</v>
      </c>
      <c r="U36" s="43">
        <v>4131</v>
      </c>
      <c r="V36" s="43">
        <v>4106</v>
      </c>
      <c r="W36" s="43">
        <v>4399</v>
      </c>
      <c r="X36" s="43">
        <v>4171</v>
      </c>
      <c r="Y36" s="43">
        <v>4199</v>
      </c>
      <c r="Z36" s="43">
        <v>4027</v>
      </c>
      <c r="AA36" s="43">
        <v>4170</v>
      </c>
      <c r="AB36" s="43">
        <v>4141</v>
      </c>
      <c r="AC36" s="43">
        <v>3935</v>
      </c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</row>
    <row r="37" spans="1:73" x14ac:dyDescent="0.25">
      <c r="A37" s="27" t="s">
        <v>5</v>
      </c>
      <c r="B37" s="43">
        <v>1809</v>
      </c>
      <c r="C37" s="43">
        <v>1831</v>
      </c>
      <c r="D37" s="43">
        <v>1793</v>
      </c>
      <c r="E37" s="43">
        <v>1748</v>
      </c>
      <c r="F37" s="43">
        <v>1742</v>
      </c>
      <c r="G37" s="43">
        <v>1756</v>
      </c>
      <c r="H37" s="43">
        <v>1795</v>
      </c>
      <c r="I37" s="43">
        <v>1765</v>
      </c>
      <c r="J37" s="43">
        <v>1815</v>
      </c>
      <c r="K37" s="43">
        <v>1927</v>
      </c>
      <c r="L37" s="43">
        <v>1854</v>
      </c>
      <c r="M37" s="43">
        <v>1910</v>
      </c>
      <c r="N37" s="43">
        <v>1833</v>
      </c>
      <c r="O37" s="43">
        <v>1812</v>
      </c>
      <c r="P37" s="43">
        <v>1832</v>
      </c>
      <c r="Q37" s="43">
        <v>1856</v>
      </c>
      <c r="R37" s="43">
        <v>1834</v>
      </c>
      <c r="S37" s="43">
        <v>1902</v>
      </c>
      <c r="T37" s="43">
        <v>1925</v>
      </c>
      <c r="U37" s="43">
        <v>1902</v>
      </c>
      <c r="V37" s="43">
        <v>1891</v>
      </c>
      <c r="W37" s="43">
        <v>1985</v>
      </c>
      <c r="X37" s="43">
        <v>1900</v>
      </c>
      <c r="Y37" s="43">
        <v>1950</v>
      </c>
      <c r="Z37" s="43">
        <v>1866</v>
      </c>
      <c r="AA37" s="43">
        <v>1902</v>
      </c>
      <c r="AB37" s="43">
        <v>1894</v>
      </c>
      <c r="AC37" s="43">
        <v>1802</v>
      </c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</row>
    <row r="38" spans="1:73" x14ac:dyDescent="0.25">
      <c r="A38" s="27" t="s">
        <v>119</v>
      </c>
      <c r="B38" s="43">
        <v>7286</v>
      </c>
      <c r="C38" s="43">
        <v>7308</v>
      </c>
      <c r="D38" s="43">
        <v>7408</v>
      </c>
      <c r="E38" s="43">
        <v>6851</v>
      </c>
      <c r="F38" s="43">
        <v>6920</v>
      </c>
      <c r="G38" s="43">
        <v>7230</v>
      </c>
      <c r="H38" s="43">
        <v>7060</v>
      </c>
      <c r="I38" s="43">
        <v>7030</v>
      </c>
      <c r="J38" s="43">
        <v>7206</v>
      </c>
      <c r="K38" s="43">
        <v>7263</v>
      </c>
      <c r="L38" s="43">
        <v>7158</v>
      </c>
      <c r="M38" s="43">
        <v>7220</v>
      </c>
      <c r="N38" s="43">
        <v>7197</v>
      </c>
      <c r="O38" s="43">
        <v>7252</v>
      </c>
      <c r="P38" s="43">
        <v>7298</v>
      </c>
      <c r="Q38" s="43">
        <v>7316</v>
      </c>
      <c r="R38" s="43">
        <v>7207</v>
      </c>
      <c r="S38" s="43">
        <v>7381</v>
      </c>
      <c r="T38" s="43">
        <v>7413</v>
      </c>
      <c r="U38" s="43">
        <v>7294</v>
      </c>
      <c r="V38" s="43">
        <v>7277</v>
      </c>
      <c r="W38" s="43">
        <v>7332</v>
      </c>
      <c r="X38" s="43">
        <v>7263</v>
      </c>
      <c r="Y38" s="43">
        <v>7198</v>
      </c>
      <c r="Z38" s="43">
        <v>7186</v>
      </c>
      <c r="AA38" s="43">
        <v>7266</v>
      </c>
      <c r="AB38" s="43">
        <v>7272</v>
      </c>
      <c r="AC38" s="43">
        <v>6923</v>
      </c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</row>
    <row r="39" spans="1:73" x14ac:dyDescent="0.25">
      <c r="A39" s="27" t="s">
        <v>6</v>
      </c>
      <c r="B39" s="43">
        <v>1450</v>
      </c>
      <c r="C39" s="43">
        <v>1446</v>
      </c>
      <c r="D39" s="43">
        <v>1473</v>
      </c>
      <c r="E39" s="43">
        <v>1427</v>
      </c>
      <c r="F39" s="43">
        <v>1395</v>
      </c>
      <c r="G39" s="43">
        <v>1438</v>
      </c>
      <c r="H39" s="43">
        <v>1383</v>
      </c>
      <c r="I39" s="43">
        <v>1400</v>
      </c>
      <c r="J39" s="43">
        <v>1429</v>
      </c>
      <c r="K39" s="43">
        <v>1500</v>
      </c>
      <c r="L39" s="43">
        <v>1476</v>
      </c>
      <c r="M39" s="43">
        <v>1470</v>
      </c>
      <c r="N39" s="43">
        <v>1441</v>
      </c>
      <c r="O39" s="43">
        <v>1432</v>
      </c>
      <c r="P39" s="43">
        <v>1437</v>
      </c>
      <c r="Q39" s="43">
        <v>1454</v>
      </c>
      <c r="R39" s="43">
        <v>1449</v>
      </c>
      <c r="S39" s="43">
        <v>1470</v>
      </c>
      <c r="T39" s="43">
        <v>1483</v>
      </c>
      <c r="U39" s="43">
        <v>1488</v>
      </c>
      <c r="V39" s="43">
        <v>1469</v>
      </c>
      <c r="W39" s="43">
        <v>1512</v>
      </c>
      <c r="X39" s="43">
        <v>1482</v>
      </c>
      <c r="Y39" s="43">
        <v>1458</v>
      </c>
      <c r="Z39" s="43">
        <v>1445</v>
      </c>
      <c r="AA39" s="43">
        <v>1465</v>
      </c>
      <c r="AB39" s="43">
        <v>1456</v>
      </c>
      <c r="AC39" s="43">
        <v>1387</v>
      </c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</row>
    <row r="40" spans="1:73" x14ac:dyDescent="0.25">
      <c r="A40" s="27" t="s">
        <v>7</v>
      </c>
      <c r="B40" s="43">
        <v>2013</v>
      </c>
      <c r="C40" s="43">
        <v>2056</v>
      </c>
      <c r="D40" s="43">
        <v>2067</v>
      </c>
      <c r="E40" s="43">
        <v>1973</v>
      </c>
      <c r="F40" s="43">
        <v>2014</v>
      </c>
      <c r="G40" s="43">
        <v>2146</v>
      </c>
      <c r="H40" s="43">
        <v>2130</v>
      </c>
      <c r="I40" s="43">
        <v>2095</v>
      </c>
      <c r="J40" s="43">
        <v>2116</v>
      </c>
      <c r="K40" s="43">
        <v>2152</v>
      </c>
      <c r="L40" s="43">
        <v>2111</v>
      </c>
      <c r="M40" s="43">
        <v>2148</v>
      </c>
      <c r="N40" s="43">
        <v>2132</v>
      </c>
      <c r="O40" s="43">
        <v>2117</v>
      </c>
      <c r="P40" s="43">
        <v>2173</v>
      </c>
      <c r="Q40" s="43">
        <v>2220</v>
      </c>
      <c r="R40" s="43">
        <v>2372</v>
      </c>
      <c r="S40" s="43">
        <v>2463</v>
      </c>
      <c r="T40" s="43">
        <v>2538</v>
      </c>
      <c r="U40" s="43">
        <v>2441</v>
      </c>
      <c r="V40" s="43">
        <v>2356</v>
      </c>
      <c r="W40" s="43">
        <v>2377</v>
      </c>
      <c r="X40" s="43">
        <v>2346</v>
      </c>
      <c r="Y40" s="43">
        <v>2370</v>
      </c>
      <c r="Z40" s="43">
        <v>2298</v>
      </c>
      <c r="AA40" s="43">
        <v>2331</v>
      </c>
      <c r="AB40" s="43">
        <v>2356</v>
      </c>
      <c r="AC40" s="43">
        <v>2321</v>
      </c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</row>
    <row r="41" spans="1:73" x14ac:dyDescent="0.25">
      <c r="A41" s="27" t="s">
        <v>8</v>
      </c>
      <c r="B41" s="43">
        <v>13846</v>
      </c>
      <c r="C41" s="43">
        <v>13911</v>
      </c>
      <c r="D41" s="43">
        <v>13921</v>
      </c>
      <c r="E41" s="43">
        <v>13958</v>
      </c>
      <c r="F41" s="43">
        <v>14050</v>
      </c>
      <c r="G41" s="43">
        <v>14472</v>
      </c>
      <c r="H41" s="43">
        <v>13981</v>
      </c>
      <c r="I41" s="43">
        <v>13906</v>
      </c>
      <c r="J41" s="43">
        <v>14247</v>
      </c>
      <c r="K41" s="43">
        <v>14818</v>
      </c>
      <c r="L41" s="43">
        <v>14248</v>
      </c>
      <c r="M41" s="43">
        <v>14549</v>
      </c>
      <c r="N41" s="43">
        <v>14158</v>
      </c>
      <c r="O41" s="43">
        <v>14025</v>
      </c>
      <c r="P41" s="43">
        <v>14003</v>
      </c>
      <c r="Q41" s="43">
        <v>14223</v>
      </c>
      <c r="R41" s="43">
        <v>14099</v>
      </c>
      <c r="S41" s="43">
        <v>14471</v>
      </c>
      <c r="T41" s="43">
        <v>14741</v>
      </c>
      <c r="U41" s="43">
        <v>14607</v>
      </c>
      <c r="V41" s="43">
        <v>14381</v>
      </c>
      <c r="W41" s="43">
        <v>14852</v>
      </c>
      <c r="X41" s="43">
        <v>14276</v>
      </c>
      <c r="Y41" s="43">
        <v>14485</v>
      </c>
      <c r="Z41" s="43">
        <v>13985</v>
      </c>
      <c r="AA41" s="43">
        <v>14218</v>
      </c>
      <c r="AB41" s="43">
        <v>14029</v>
      </c>
      <c r="AC41" s="43">
        <v>13422</v>
      </c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</row>
    <row r="42" spans="1:73" x14ac:dyDescent="0.25">
      <c r="A42" s="27" t="s">
        <v>120</v>
      </c>
      <c r="B42" s="43">
        <v>420817</v>
      </c>
      <c r="C42" s="43">
        <v>422567</v>
      </c>
      <c r="D42" s="43">
        <v>427275</v>
      </c>
      <c r="E42" s="43">
        <v>409719</v>
      </c>
      <c r="F42" s="43">
        <v>419101</v>
      </c>
      <c r="G42" s="43">
        <v>427632</v>
      </c>
      <c r="H42" s="43">
        <v>410356</v>
      </c>
      <c r="I42" s="43">
        <v>416451</v>
      </c>
      <c r="J42" s="43">
        <v>419977</v>
      </c>
      <c r="K42" s="43">
        <v>421245</v>
      </c>
      <c r="L42" s="43">
        <v>422703</v>
      </c>
      <c r="M42" s="43">
        <v>420280</v>
      </c>
      <c r="N42" s="43">
        <v>420702</v>
      </c>
      <c r="O42" s="43">
        <v>422994</v>
      </c>
      <c r="P42" s="43">
        <v>422520</v>
      </c>
      <c r="Q42" s="43">
        <v>425037</v>
      </c>
      <c r="R42" s="43">
        <v>426927</v>
      </c>
      <c r="S42" s="43">
        <v>429719</v>
      </c>
      <c r="T42" s="43">
        <v>429417</v>
      </c>
      <c r="U42" s="43">
        <v>429308</v>
      </c>
      <c r="V42" s="43">
        <v>431364</v>
      </c>
      <c r="W42" s="43">
        <v>430687</v>
      </c>
      <c r="X42" s="43">
        <v>431732</v>
      </c>
      <c r="Y42" s="43">
        <v>428646</v>
      </c>
      <c r="Z42" s="43">
        <v>432553</v>
      </c>
      <c r="AA42" s="43">
        <v>436143</v>
      </c>
      <c r="AB42" s="43">
        <v>436110</v>
      </c>
      <c r="AC42" s="43">
        <v>435637</v>
      </c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</row>
    <row r="43" spans="1:73" x14ac:dyDescent="0.25">
      <c r="A43" s="27" t="s">
        <v>120</v>
      </c>
      <c r="B43" s="43">
        <v>420817</v>
      </c>
      <c r="C43" s="43">
        <v>422567</v>
      </c>
      <c r="D43" s="43">
        <v>427275</v>
      </c>
      <c r="E43" s="43">
        <v>409719</v>
      </c>
      <c r="F43" s="43">
        <v>419101</v>
      </c>
      <c r="G43" s="43">
        <v>427632</v>
      </c>
      <c r="H43" s="43">
        <v>410356</v>
      </c>
      <c r="I43" s="43">
        <v>416451</v>
      </c>
      <c r="J43" s="43">
        <v>419977</v>
      </c>
      <c r="K43" s="43">
        <v>421245</v>
      </c>
      <c r="L43" s="43">
        <v>422703</v>
      </c>
      <c r="M43" s="43">
        <v>420280</v>
      </c>
      <c r="N43" s="43">
        <v>420702</v>
      </c>
      <c r="O43" s="43">
        <v>422994</v>
      </c>
      <c r="P43" s="43">
        <v>422520</v>
      </c>
      <c r="Q43" s="43">
        <v>425037</v>
      </c>
      <c r="R43" s="43">
        <v>426927</v>
      </c>
      <c r="S43" s="43">
        <v>429719</v>
      </c>
      <c r="T43" s="43">
        <v>429417</v>
      </c>
      <c r="U43" s="43">
        <v>429308</v>
      </c>
      <c r="V43" s="43">
        <v>431364</v>
      </c>
      <c r="W43" s="43">
        <v>430687</v>
      </c>
      <c r="X43" s="43">
        <v>431732</v>
      </c>
      <c r="Y43" s="43">
        <v>428646</v>
      </c>
      <c r="Z43" s="43">
        <v>432553</v>
      </c>
      <c r="AA43" s="43">
        <v>436143</v>
      </c>
      <c r="AB43" s="43">
        <v>436110</v>
      </c>
      <c r="AC43" s="43">
        <v>435637</v>
      </c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</row>
    <row r="44" spans="1:73" x14ac:dyDescent="0.25">
      <c r="A44" s="27" t="s">
        <v>122</v>
      </c>
      <c r="B44" s="43">
        <v>2025460</v>
      </c>
      <c r="C44" s="43">
        <v>2037834</v>
      </c>
      <c r="D44" s="43">
        <v>2055469</v>
      </c>
      <c r="E44" s="43">
        <v>1950499</v>
      </c>
      <c r="F44" s="43">
        <v>1992386</v>
      </c>
      <c r="G44" s="43">
        <v>2031399</v>
      </c>
      <c r="H44" s="43">
        <v>1951474</v>
      </c>
      <c r="I44" s="43">
        <v>1982711</v>
      </c>
      <c r="J44" s="43">
        <v>2001908</v>
      </c>
      <c r="K44" s="43">
        <v>2013451</v>
      </c>
      <c r="L44" s="43">
        <v>2017353</v>
      </c>
      <c r="M44" s="43">
        <v>2008116</v>
      </c>
      <c r="N44" s="43">
        <v>2008977</v>
      </c>
      <c r="O44" s="43">
        <v>2021266</v>
      </c>
      <c r="P44" s="43">
        <v>2019859</v>
      </c>
      <c r="Q44" s="43">
        <v>2031519</v>
      </c>
      <c r="R44" s="43">
        <v>2039590</v>
      </c>
      <c r="S44" s="43">
        <v>2053377</v>
      </c>
      <c r="T44" s="43">
        <v>2053095</v>
      </c>
      <c r="U44" s="43">
        <v>2053223</v>
      </c>
      <c r="V44" s="43">
        <v>2064703</v>
      </c>
      <c r="W44" s="43">
        <v>2065661</v>
      </c>
      <c r="X44" s="43">
        <v>2068379</v>
      </c>
      <c r="Y44" s="43">
        <v>2057610</v>
      </c>
      <c r="Z44" s="43">
        <v>2071266</v>
      </c>
      <c r="AA44" s="43">
        <v>2090153</v>
      </c>
      <c r="AB44" s="43">
        <v>2090728</v>
      </c>
      <c r="AC44" s="43">
        <v>2087289</v>
      </c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</row>
    <row r="45" spans="1:73" x14ac:dyDescent="0.25">
      <c r="A45" s="27" t="s">
        <v>121</v>
      </c>
      <c r="B45" s="43">
        <v>1664152</v>
      </c>
      <c r="C45" s="43">
        <v>1671408</v>
      </c>
      <c r="D45" s="43">
        <v>1687917</v>
      </c>
      <c r="E45" s="43">
        <v>1603941</v>
      </c>
      <c r="F45" s="43">
        <v>1637878</v>
      </c>
      <c r="G45" s="43">
        <v>1675163</v>
      </c>
      <c r="H45" s="43">
        <v>1609567</v>
      </c>
      <c r="I45" s="43">
        <v>1634238</v>
      </c>
      <c r="J45" s="43">
        <v>1647704</v>
      </c>
      <c r="K45" s="43">
        <v>1655101</v>
      </c>
      <c r="L45" s="43">
        <v>1660954</v>
      </c>
      <c r="M45" s="43">
        <v>1653053</v>
      </c>
      <c r="N45" s="43">
        <v>1654843</v>
      </c>
      <c r="O45" s="43">
        <v>1664769</v>
      </c>
      <c r="P45" s="43">
        <v>1662951</v>
      </c>
      <c r="Q45" s="43">
        <v>1672298</v>
      </c>
      <c r="R45" s="43">
        <v>1679912</v>
      </c>
      <c r="S45" s="43">
        <v>1692576</v>
      </c>
      <c r="T45" s="43">
        <v>1691573</v>
      </c>
      <c r="U45" s="43">
        <v>1691627</v>
      </c>
      <c r="V45" s="43">
        <v>1699445</v>
      </c>
      <c r="W45" s="43">
        <v>1698027</v>
      </c>
      <c r="X45" s="43">
        <v>1702484</v>
      </c>
      <c r="Y45" s="43">
        <v>1691446</v>
      </c>
      <c r="Z45" s="43">
        <v>1706257</v>
      </c>
      <c r="AA45" s="43">
        <v>1720658</v>
      </c>
      <c r="AB45" s="43">
        <v>1720528</v>
      </c>
      <c r="AC45" s="43">
        <v>1718978</v>
      </c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</row>
    <row r="46" spans="1:73" x14ac:dyDescent="0.25">
      <c r="A46" s="27" t="s">
        <v>9</v>
      </c>
      <c r="B46" s="43">
        <v>1107</v>
      </c>
      <c r="C46" s="43">
        <v>1091</v>
      </c>
      <c r="D46" s="43">
        <v>1058</v>
      </c>
      <c r="E46" s="43">
        <v>1099</v>
      </c>
      <c r="F46" s="43">
        <v>1115</v>
      </c>
      <c r="G46" s="43">
        <v>1127</v>
      </c>
      <c r="H46" s="43">
        <v>1103</v>
      </c>
      <c r="I46" s="43">
        <v>1115</v>
      </c>
      <c r="J46" s="43">
        <v>1146</v>
      </c>
      <c r="K46" s="43">
        <v>1251</v>
      </c>
      <c r="L46" s="43">
        <v>1183</v>
      </c>
      <c r="M46" s="43">
        <v>1225</v>
      </c>
      <c r="N46" s="43">
        <v>1155</v>
      </c>
      <c r="O46" s="43">
        <v>1111</v>
      </c>
      <c r="P46" s="43">
        <v>1135</v>
      </c>
      <c r="Q46" s="43">
        <v>1139</v>
      </c>
      <c r="R46" s="43">
        <v>1140</v>
      </c>
      <c r="S46" s="43">
        <v>1171</v>
      </c>
      <c r="T46" s="43">
        <v>1213</v>
      </c>
      <c r="U46" s="43">
        <v>1188</v>
      </c>
      <c r="V46" s="43">
        <v>1165</v>
      </c>
      <c r="W46" s="43">
        <v>1256</v>
      </c>
      <c r="X46" s="43">
        <v>1194</v>
      </c>
      <c r="Y46" s="43">
        <v>1235</v>
      </c>
      <c r="Z46" s="43">
        <v>1162</v>
      </c>
      <c r="AA46" s="43">
        <v>1152</v>
      </c>
      <c r="AB46" s="43">
        <v>1172</v>
      </c>
      <c r="AC46" s="43">
        <v>1089</v>
      </c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</row>
    <row r="47" spans="1:73" x14ac:dyDescent="0.25">
      <c r="A47" s="27" t="s">
        <v>34</v>
      </c>
      <c r="B47" s="43">
        <v>200664</v>
      </c>
      <c r="C47" s="43">
        <v>201500</v>
      </c>
      <c r="D47" s="43">
        <v>202837</v>
      </c>
      <c r="E47" s="43">
        <v>189024</v>
      </c>
      <c r="F47" s="43">
        <v>192089</v>
      </c>
      <c r="G47" s="43">
        <v>197088</v>
      </c>
      <c r="H47" s="43">
        <v>190608</v>
      </c>
      <c r="I47" s="43">
        <v>193942</v>
      </c>
      <c r="J47" s="43">
        <v>195351</v>
      </c>
      <c r="K47" s="43">
        <v>196495</v>
      </c>
      <c r="L47" s="43">
        <v>197294</v>
      </c>
      <c r="M47" s="43">
        <v>196295</v>
      </c>
      <c r="N47" s="43">
        <v>196677</v>
      </c>
      <c r="O47" s="43">
        <v>198245</v>
      </c>
      <c r="P47" s="43">
        <v>198050</v>
      </c>
      <c r="Q47" s="43">
        <v>199055</v>
      </c>
      <c r="R47" s="43">
        <v>200097</v>
      </c>
      <c r="S47" s="43">
        <v>201835</v>
      </c>
      <c r="T47" s="43">
        <v>201497</v>
      </c>
      <c r="U47" s="43">
        <v>201906</v>
      </c>
      <c r="V47" s="43">
        <v>202672</v>
      </c>
      <c r="W47" s="43">
        <v>202696</v>
      </c>
      <c r="X47" s="43">
        <v>203782</v>
      </c>
      <c r="Y47" s="43">
        <v>202430</v>
      </c>
      <c r="Z47" s="43">
        <v>204264</v>
      </c>
      <c r="AA47" s="43">
        <v>206117</v>
      </c>
      <c r="AB47" s="43">
        <v>206208</v>
      </c>
      <c r="AC47" s="43">
        <v>206360</v>
      </c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</row>
    <row r="48" spans="1:73" x14ac:dyDescent="0.25">
      <c r="A48" s="27" t="s">
        <v>123</v>
      </c>
      <c r="B48" s="43">
        <v>31011</v>
      </c>
      <c r="C48" s="43">
        <v>31459</v>
      </c>
      <c r="D48" s="43">
        <v>31586</v>
      </c>
      <c r="E48" s="43">
        <v>29522</v>
      </c>
      <c r="F48" s="43">
        <v>30386</v>
      </c>
      <c r="G48" s="43">
        <v>31329</v>
      </c>
      <c r="H48" s="43">
        <v>30649</v>
      </c>
      <c r="I48" s="43">
        <v>30752</v>
      </c>
      <c r="J48" s="43">
        <v>31290</v>
      </c>
      <c r="K48" s="43">
        <v>31511</v>
      </c>
      <c r="L48" s="43">
        <v>30919</v>
      </c>
      <c r="M48" s="43">
        <v>30664</v>
      </c>
      <c r="N48" s="43">
        <v>30246</v>
      </c>
      <c r="O48" s="43">
        <v>30754</v>
      </c>
      <c r="P48" s="43">
        <v>30901</v>
      </c>
      <c r="Q48" s="43">
        <v>31987</v>
      </c>
      <c r="R48" s="43">
        <v>31940</v>
      </c>
      <c r="S48" s="43">
        <v>32412</v>
      </c>
      <c r="T48" s="43">
        <v>33478</v>
      </c>
      <c r="U48" s="43">
        <v>32910</v>
      </c>
      <c r="V48" s="43">
        <v>32583</v>
      </c>
      <c r="W48" s="43">
        <v>32642</v>
      </c>
      <c r="X48" s="43">
        <v>32096</v>
      </c>
      <c r="Y48" s="43">
        <v>30913</v>
      </c>
      <c r="Z48" s="43">
        <v>30575</v>
      </c>
      <c r="AA48" s="43">
        <v>31471</v>
      </c>
      <c r="AB48" s="43">
        <v>31491</v>
      </c>
      <c r="AC48" s="43">
        <v>31026</v>
      </c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</row>
    <row r="49" spans="1:73" x14ac:dyDescent="0.25">
      <c r="A49" s="27" t="s">
        <v>35</v>
      </c>
      <c r="B49" s="43">
        <v>38596</v>
      </c>
      <c r="C49" s="43">
        <v>38419</v>
      </c>
      <c r="D49" s="43">
        <v>37896</v>
      </c>
      <c r="E49" s="43">
        <v>32793</v>
      </c>
      <c r="F49" s="43">
        <v>34669</v>
      </c>
      <c r="G49" s="43">
        <v>35036</v>
      </c>
      <c r="H49" s="43">
        <v>34140</v>
      </c>
      <c r="I49" s="43">
        <v>34474</v>
      </c>
      <c r="J49" s="43">
        <v>34090</v>
      </c>
      <c r="K49" s="43">
        <v>33936</v>
      </c>
      <c r="L49" s="43">
        <v>33415</v>
      </c>
      <c r="M49" s="43">
        <v>37129</v>
      </c>
      <c r="N49" s="43">
        <v>37805</v>
      </c>
      <c r="O49" s="43">
        <v>37262</v>
      </c>
      <c r="P49" s="43">
        <v>37252</v>
      </c>
      <c r="Q49" s="43">
        <v>37080</v>
      </c>
      <c r="R49" s="43">
        <v>33922</v>
      </c>
      <c r="S49" s="43">
        <v>36284</v>
      </c>
      <c r="T49" s="43">
        <v>37608</v>
      </c>
      <c r="U49" s="43">
        <v>37105</v>
      </c>
      <c r="V49" s="43">
        <v>36205</v>
      </c>
      <c r="W49" s="43">
        <v>36053</v>
      </c>
      <c r="X49" s="43">
        <v>35581</v>
      </c>
      <c r="Y49" s="43">
        <v>39589</v>
      </c>
      <c r="Z49" s="43">
        <v>40704</v>
      </c>
      <c r="AA49" s="43">
        <v>40398</v>
      </c>
      <c r="AB49" s="43">
        <v>40197</v>
      </c>
      <c r="AC49" s="43">
        <v>37652</v>
      </c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</row>
    <row r="50" spans="1:73" x14ac:dyDescent="0.25">
      <c r="A50" s="27" t="s">
        <v>125</v>
      </c>
      <c r="B50" s="43">
        <v>38596</v>
      </c>
      <c r="C50" s="43">
        <v>38419</v>
      </c>
      <c r="D50" s="43">
        <v>37896</v>
      </c>
      <c r="E50" s="43">
        <v>32793</v>
      </c>
      <c r="F50" s="43">
        <v>34669</v>
      </c>
      <c r="G50" s="43">
        <v>35036</v>
      </c>
      <c r="H50" s="43">
        <v>34140</v>
      </c>
      <c r="I50" s="43">
        <v>34474</v>
      </c>
      <c r="J50" s="43">
        <v>34090</v>
      </c>
      <c r="K50" s="43">
        <v>33936</v>
      </c>
      <c r="L50" s="43">
        <v>33415</v>
      </c>
      <c r="M50" s="43">
        <v>37129</v>
      </c>
      <c r="N50" s="43">
        <v>37805</v>
      </c>
      <c r="O50" s="43">
        <v>37262</v>
      </c>
      <c r="P50" s="43">
        <v>37252</v>
      </c>
      <c r="Q50" s="43">
        <v>37080</v>
      </c>
      <c r="R50" s="43">
        <v>33922</v>
      </c>
      <c r="S50" s="43">
        <v>36284</v>
      </c>
      <c r="T50" s="43">
        <v>37608</v>
      </c>
      <c r="U50" s="43">
        <v>37105</v>
      </c>
      <c r="V50" s="43">
        <v>36205</v>
      </c>
      <c r="W50" s="43">
        <v>36053</v>
      </c>
      <c r="X50" s="43">
        <v>35581</v>
      </c>
      <c r="Y50" s="43">
        <v>39589</v>
      </c>
      <c r="Z50" s="43">
        <v>40704</v>
      </c>
      <c r="AA50" s="43">
        <v>40398</v>
      </c>
      <c r="AB50" s="43">
        <v>40197</v>
      </c>
      <c r="AC50" s="43">
        <v>37652</v>
      </c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</row>
    <row r="51" spans="1:73" x14ac:dyDescent="0.25">
      <c r="A51" s="27" t="s">
        <v>124</v>
      </c>
      <c r="B51" s="43">
        <v>83071</v>
      </c>
      <c r="C51" s="43">
        <v>83198</v>
      </c>
      <c r="D51" s="43">
        <v>82600</v>
      </c>
      <c r="E51" s="43">
        <v>73196</v>
      </c>
      <c r="F51" s="43">
        <v>76204</v>
      </c>
      <c r="G51" s="43">
        <v>77877</v>
      </c>
      <c r="H51" s="43">
        <v>76045</v>
      </c>
      <c r="I51" s="43">
        <v>76715</v>
      </c>
      <c r="J51" s="43">
        <v>75895</v>
      </c>
      <c r="K51" s="43">
        <v>75093</v>
      </c>
      <c r="L51" s="43">
        <v>74436</v>
      </c>
      <c r="M51" s="43">
        <v>80585</v>
      </c>
      <c r="N51" s="43">
        <v>81142</v>
      </c>
      <c r="O51" s="43">
        <v>80482</v>
      </c>
      <c r="P51" s="43">
        <v>80629</v>
      </c>
      <c r="Q51" s="43">
        <v>79634</v>
      </c>
      <c r="R51" s="43">
        <v>75111</v>
      </c>
      <c r="S51" s="43">
        <v>80075</v>
      </c>
      <c r="T51" s="43">
        <v>82347</v>
      </c>
      <c r="U51" s="43">
        <v>81521</v>
      </c>
      <c r="V51" s="43">
        <v>79776</v>
      </c>
      <c r="W51" s="43">
        <v>78962</v>
      </c>
      <c r="X51" s="43">
        <v>78286</v>
      </c>
      <c r="Y51" s="43">
        <v>84362</v>
      </c>
      <c r="Z51" s="43">
        <v>85606</v>
      </c>
      <c r="AA51" s="43">
        <v>85516</v>
      </c>
      <c r="AB51" s="43">
        <v>85220</v>
      </c>
      <c r="AC51" s="43">
        <v>79381</v>
      </c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</row>
    <row r="52" spans="1:73" x14ac:dyDescent="0.25">
      <c r="A52" s="27" t="s">
        <v>37</v>
      </c>
      <c r="B52" s="43">
        <v>340761</v>
      </c>
      <c r="C52" s="43">
        <v>343153</v>
      </c>
      <c r="D52" s="43">
        <v>348615</v>
      </c>
      <c r="E52" s="43">
        <v>330664</v>
      </c>
      <c r="F52" s="43">
        <v>336776</v>
      </c>
      <c r="G52" s="43">
        <v>346899</v>
      </c>
      <c r="H52" s="43">
        <v>334993</v>
      </c>
      <c r="I52" s="43">
        <v>340523</v>
      </c>
      <c r="J52" s="43">
        <v>344075</v>
      </c>
      <c r="K52" s="43">
        <v>345636</v>
      </c>
      <c r="L52" s="43">
        <v>346813</v>
      </c>
      <c r="M52" s="43">
        <v>345051</v>
      </c>
      <c r="N52" s="43">
        <v>344742</v>
      </c>
      <c r="O52" s="43">
        <v>347745</v>
      </c>
      <c r="P52" s="43">
        <v>348125</v>
      </c>
      <c r="Q52" s="43">
        <v>348131</v>
      </c>
      <c r="R52" s="43">
        <v>349752</v>
      </c>
      <c r="S52" s="43">
        <v>354545</v>
      </c>
      <c r="T52" s="43">
        <v>351860</v>
      </c>
      <c r="U52" s="43">
        <v>352632</v>
      </c>
      <c r="V52" s="43">
        <v>353808</v>
      </c>
      <c r="W52" s="43">
        <v>352601</v>
      </c>
      <c r="X52" s="43">
        <v>352681</v>
      </c>
      <c r="Y52" s="43">
        <v>351500</v>
      </c>
      <c r="Z52" s="43">
        <v>353996</v>
      </c>
      <c r="AA52" s="43">
        <v>356511</v>
      </c>
      <c r="AB52" s="43">
        <v>355907</v>
      </c>
      <c r="AC52" s="43">
        <v>355400</v>
      </c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</row>
    <row r="53" spans="1:73" x14ac:dyDescent="0.25">
      <c r="A53" s="27" t="s">
        <v>36</v>
      </c>
      <c r="B53" s="43">
        <v>15414</v>
      </c>
      <c r="C53" s="43">
        <v>15484</v>
      </c>
      <c r="D53" s="43">
        <v>15426</v>
      </c>
      <c r="E53" s="43">
        <v>14342</v>
      </c>
      <c r="F53" s="43">
        <v>14415</v>
      </c>
      <c r="G53" s="43">
        <v>14871</v>
      </c>
      <c r="H53" s="43">
        <v>14624</v>
      </c>
      <c r="I53" s="43">
        <v>14727</v>
      </c>
      <c r="J53" s="43">
        <v>14919</v>
      </c>
      <c r="K53" s="43">
        <v>15362</v>
      </c>
      <c r="L53" s="43">
        <v>15153</v>
      </c>
      <c r="M53" s="43">
        <v>15259</v>
      </c>
      <c r="N53" s="43">
        <v>15166</v>
      </c>
      <c r="O53" s="43">
        <v>15149</v>
      </c>
      <c r="P53" s="43">
        <v>15143</v>
      </c>
      <c r="Q53" s="43">
        <v>15269</v>
      </c>
      <c r="R53" s="43">
        <v>15247</v>
      </c>
      <c r="S53" s="43">
        <v>15481</v>
      </c>
      <c r="T53" s="43">
        <v>15607</v>
      </c>
      <c r="U53" s="43">
        <v>15593</v>
      </c>
      <c r="V53" s="43">
        <v>15588</v>
      </c>
      <c r="W53" s="43">
        <v>15888</v>
      </c>
      <c r="X53" s="43">
        <v>15660</v>
      </c>
      <c r="Y53" s="43">
        <v>15821</v>
      </c>
      <c r="Z53" s="43">
        <v>15704</v>
      </c>
      <c r="AA53" s="43">
        <v>15863</v>
      </c>
      <c r="AB53" s="43">
        <v>15813</v>
      </c>
      <c r="AC53" s="43">
        <v>15755</v>
      </c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</row>
    <row r="54" spans="1:73" x14ac:dyDescent="0.25">
      <c r="A54" s="27" t="s">
        <v>126</v>
      </c>
      <c r="B54" s="43">
        <v>21229</v>
      </c>
      <c r="C54" s="43">
        <v>21275</v>
      </c>
      <c r="D54" s="43">
        <v>21567</v>
      </c>
      <c r="E54" s="43">
        <v>20569</v>
      </c>
      <c r="F54" s="43">
        <v>20901</v>
      </c>
      <c r="G54" s="43">
        <v>21303</v>
      </c>
      <c r="H54" s="43">
        <v>20453</v>
      </c>
      <c r="I54" s="43">
        <v>20758</v>
      </c>
      <c r="J54" s="43">
        <v>20884</v>
      </c>
      <c r="K54" s="43">
        <v>21006</v>
      </c>
      <c r="L54" s="43">
        <v>21134</v>
      </c>
      <c r="M54" s="43">
        <v>21109</v>
      </c>
      <c r="N54" s="43">
        <v>21096</v>
      </c>
      <c r="O54" s="43">
        <v>21258</v>
      </c>
      <c r="P54" s="43">
        <v>21236</v>
      </c>
      <c r="Q54" s="43">
        <v>21304</v>
      </c>
      <c r="R54" s="43">
        <v>21357</v>
      </c>
      <c r="S54" s="43">
        <v>21487</v>
      </c>
      <c r="T54" s="43">
        <v>21525</v>
      </c>
      <c r="U54" s="43">
        <v>21536</v>
      </c>
      <c r="V54" s="43">
        <v>21617</v>
      </c>
      <c r="W54" s="43">
        <v>21547</v>
      </c>
      <c r="X54" s="43">
        <v>21591</v>
      </c>
      <c r="Y54" s="43">
        <v>21450</v>
      </c>
      <c r="Z54" s="43">
        <v>21671</v>
      </c>
      <c r="AA54" s="43">
        <v>21773</v>
      </c>
      <c r="AB54" s="43">
        <v>21843</v>
      </c>
      <c r="AC54" s="43">
        <v>21912</v>
      </c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</row>
    <row r="55" spans="1:73" x14ac:dyDescent="0.25">
      <c r="A55" s="27" t="s">
        <v>202</v>
      </c>
      <c r="B55" s="43">
        <v>8034</v>
      </c>
      <c r="C55" s="43">
        <v>8180</v>
      </c>
      <c r="D55" s="43">
        <v>8206</v>
      </c>
      <c r="E55" s="43">
        <v>7432</v>
      </c>
      <c r="F55" s="43">
        <v>7635</v>
      </c>
      <c r="G55" s="43">
        <v>7694</v>
      </c>
      <c r="H55" s="43">
        <v>7468</v>
      </c>
      <c r="I55" s="43">
        <v>7657</v>
      </c>
      <c r="J55" s="43">
        <v>7800</v>
      </c>
      <c r="K55" s="43">
        <v>7785</v>
      </c>
      <c r="L55" s="43">
        <v>7794</v>
      </c>
      <c r="M55" s="43">
        <v>7742</v>
      </c>
      <c r="N55" s="43">
        <v>7756</v>
      </c>
      <c r="O55" s="43">
        <v>7851</v>
      </c>
      <c r="P55" s="43">
        <v>7911</v>
      </c>
      <c r="Q55" s="43">
        <v>7956</v>
      </c>
      <c r="R55" s="43">
        <v>7992</v>
      </c>
      <c r="S55" s="43">
        <v>8024</v>
      </c>
      <c r="T55" s="43">
        <v>8071</v>
      </c>
      <c r="U55" s="43">
        <v>8060</v>
      </c>
      <c r="V55" s="43">
        <v>8217</v>
      </c>
      <c r="W55" s="43">
        <v>8207</v>
      </c>
      <c r="X55" s="43">
        <v>8250</v>
      </c>
      <c r="Y55" s="43">
        <v>8214</v>
      </c>
      <c r="Z55" s="43">
        <v>8159</v>
      </c>
      <c r="AA55" s="43">
        <v>8305</v>
      </c>
      <c r="AB55" s="43">
        <v>8330</v>
      </c>
      <c r="AC55" s="43">
        <v>8345</v>
      </c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</row>
    <row r="56" spans="1:73" x14ac:dyDescent="0.25">
      <c r="A56" s="27" t="s">
        <v>203</v>
      </c>
      <c r="B56" s="43">
        <v>18102</v>
      </c>
      <c r="C56" s="43">
        <v>18319</v>
      </c>
      <c r="D56" s="43">
        <v>18299</v>
      </c>
      <c r="E56" s="43">
        <v>16953</v>
      </c>
      <c r="F56" s="43">
        <v>17270</v>
      </c>
      <c r="G56" s="43">
        <v>17369</v>
      </c>
      <c r="H56" s="43">
        <v>16837</v>
      </c>
      <c r="I56" s="43">
        <v>17181</v>
      </c>
      <c r="J56" s="43">
        <v>17437</v>
      </c>
      <c r="K56" s="43">
        <v>17652</v>
      </c>
      <c r="L56" s="43">
        <v>17506</v>
      </c>
      <c r="M56" s="43">
        <v>17407</v>
      </c>
      <c r="N56" s="43">
        <v>17352</v>
      </c>
      <c r="O56" s="43">
        <v>17470</v>
      </c>
      <c r="P56" s="43">
        <v>17556</v>
      </c>
      <c r="Q56" s="43">
        <v>17692</v>
      </c>
      <c r="R56" s="43">
        <v>17756</v>
      </c>
      <c r="S56" s="43">
        <v>17832</v>
      </c>
      <c r="T56" s="43">
        <v>17879</v>
      </c>
      <c r="U56" s="43">
        <v>17903</v>
      </c>
      <c r="V56" s="43">
        <v>18117</v>
      </c>
      <c r="W56" s="43">
        <v>18276</v>
      </c>
      <c r="X56" s="43">
        <v>18201</v>
      </c>
      <c r="Y56" s="43">
        <v>18208</v>
      </c>
      <c r="Z56" s="43">
        <v>18114</v>
      </c>
      <c r="AA56" s="43">
        <v>18346</v>
      </c>
      <c r="AB56" s="43">
        <v>18406</v>
      </c>
      <c r="AC56" s="43">
        <v>18390</v>
      </c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</row>
    <row r="57" spans="1:73" x14ac:dyDescent="0.25">
      <c r="A57" s="27" t="s">
        <v>204</v>
      </c>
      <c r="B57" s="43">
        <v>10068</v>
      </c>
      <c r="C57" s="43">
        <v>10139</v>
      </c>
      <c r="D57" s="43">
        <v>10093</v>
      </c>
      <c r="E57" s="43">
        <v>9521</v>
      </c>
      <c r="F57" s="43">
        <v>9635</v>
      </c>
      <c r="G57" s="43">
        <v>9675</v>
      </c>
      <c r="H57" s="43">
        <v>9369</v>
      </c>
      <c r="I57" s="43">
        <v>9524</v>
      </c>
      <c r="J57" s="43">
        <v>9637</v>
      </c>
      <c r="K57" s="43">
        <v>9867</v>
      </c>
      <c r="L57" s="43">
        <v>9712</v>
      </c>
      <c r="M57" s="43">
        <v>9665</v>
      </c>
      <c r="N57" s="43">
        <v>9596</v>
      </c>
      <c r="O57" s="43">
        <v>9619</v>
      </c>
      <c r="P57" s="43">
        <v>9645</v>
      </c>
      <c r="Q57" s="43">
        <v>9736</v>
      </c>
      <c r="R57" s="43">
        <v>9764</v>
      </c>
      <c r="S57" s="43">
        <v>9808</v>
      </c>
      <c r="T57" s="43">
        <v>9808</v>
      </c>
      <c r="U57" s="43">
        <v>9843</v>
      </c>
      <c r="V57" s="43">
        <v>9900</v>
      </c>
      <c r="W57" s="43">
        <v>10069</v>
      </c>
      <c r="X57" s="43">
        <v>9951</v>
      </c>
      <c r="Y57" s="43">
        <v>9994</v>
      </c>
      <c r="Z57" s="43">
        <v>9955</v>
      </c>
      <c r="AA57" s="43">
        <v>10041</v>
      </c>
      <c r="AB57" s="43">
        <v>10076</v>
      </c>
      <c r="AC57" s="43">
        <v>10045</v>
      </c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</row>
    <row r="58" spans="1:73" x14ac:dyDescent="0.25">
      <c r="A58" s="27" t="s">
        <v>127</v>
      </c>
      <c r="B58" s="43">
        <v>98164</v>
      </c>
      <c r="C58" s="43">
        <v>99325</v>
      </c>
      <c r="D58" s="43">
        <v>99331</v>
      </c>
      <c r="E58" s="43">
        <v>94806</v>
      </c>
      <c r="F58" s="43">
        <v>96725</v>
      </c>
      <c r="G58" s="43">
        <v>99298</v>
      </c>
      <c r="H58" s="43">
        <v>94665</v>
      </c>
      <c r="I58" s="43">
        <v>96646</v>
      </c>
      <c r="J58" s="43">
        <v>97927</v>
      </c>
      <c r="K58" s="43">
        <v>98865</v>
      </c>
      <c r="L58" s="43">
        <v>98208</v>
      </c>
      <c r="M58" s="43">
        <v>97949</v>
      </c>
      <c r="N58" s="43">
        <v>97033</v>
      </c>
      <c r="O58" s="43">
        <v>97970</v>
      </c>
      <c r="P58" s="43">
        <v>98208</v>
      </c>
      <c r="Q58" s="43">
        <v>99086</v>
      </c>
      <c r="R58" s="43">
        <v>99809</v>
      </c>
      <c r="S58" s="43">
        <v>100518</v>
      </c>
      <c r="T58" s="43">
        <v>100453</v>
      </c>
      <c r="U58" s="43">
        <v>100686</v>
      </c>
      <c r="V58" s="43">
        <v>101585</v>
      </c>
      <c r="W58" s="43">
        <v>101931</v>
      </c>
      <c r="X58" s="43">
        <v>101061</v>
      </c>
      <c r="Y58" s="43">
        <v>100891</v>
      </c>
      <c r="Z58" s="43">
        <v>100569</v>
      </c>
      <c r="AA58" s="43">
        <v>102068</v>
      </c>
      <c r="AB58" s="43">
        <v>101856</v>
      </c>
      <c r="AC58" s="43">
        <v>101816</v>
      </c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</row>
    <row r="59" spans="1:73" x14ac:dyDescent="0.25">
      <c r="A59" s="27" t="s">
        <v>128</v>
      </c>
      <c r="B59" s="43">
        <v>202762</v>
      </c>
      <c r="C59" s="43">
        <v>205177</v>
      </c>
      <c r="D59" s="43">
        <v>205415</v>
      </c>
      <c r="E59" s="43">
        <v>194269</v>
      </c>
      <c r="F59" s="43">
        <v>198644</v>
      </c>
      <c r="G59" s="43">
        <v>204213</v>
      </c>
      <c r="H59" s="43">
        <v>194970</v>
      </c>
      <c r="I59" s="43">
        <v>199232</v>
      </c>
      <c r="J59" s="43">
        <v>201853</v>
      </c>
      <c r="K59" s="43">
        <v>203878</v>
      </c>
      <c r="L59" s="43">
        <v>202996</v>
      </c>
      <c r="M59" s="43">
        <v>201868</v>
      </c>
      <c r="N59" s="43">
        <v>200443</v>
      </c>
      <c r="O59" s="43">
        <v>202596</v>
      </c>
      <c r="P59" s="43">
        <v>202909</v>
      </c>
      <c r="Q59" s="43">
        <v>204493</v>
      </c>
      <c r="R59" s="43">
        <v>206043</v>
      </c>
      <c r="S59" s="43">
        <v>207280</v>
      </c>
      <c r="T59" s="43">
        <v>207345</v>
      </c>
      <c r="U59" s="43">
        <v>208058</v>
      </c>
      <c r="V59" s="43">
        <v>210069</v>
      </c>
      <c r="W59" s="43">
        <v>210743</v>
      </c>
      <c r="X59" s="43">
        <v>209056</v>
      </c>
      <c r="Y59" s="43">
        <v>208863</v>
      </c>
      <c r="Z59" s="43">
        <v>208131</v>
      </c>
      <c r="AA59" s="43">
        <v>211132</v>
      </c>
      <c r="AB59" s="43">
        <v>210799</v>
      </c>
      <c r="AC59" s="43">
        <v>210624</v>
      </c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</row>
    <row r="60" spans="1:73" x14ac:dyDescent="0.25">
      <c r="A60" s="27" t="s">
        <v>129</v>
      </c>
      <c r="B60" s="43">
        <v>16076</v>
      </c>
      <c r="C60" s="43">
        <v>16077</v>
      </c>
      <c r="D60" s="43">
        <v>15738</v>
      </c>
      <c r="E60" s="43">
        <v>15519</v>
      </c>
      <c r="F60" s="43">
        <v>15363</v>
      </c>
      <c r="G60" s="43">
        <v>15515</v>
      </c>
      <c r="H60" s="43">
        <v>15515</v>
      </c>
      <c r="I60" s="43">
        <v>15673</v>
      </c>
      <c r="J60" s="43">
        <v>15723</v>
      </c>
      <c r="K60" s="43">
        <v>16950</v>
      </c>
      <c r="L60" s="43">
        <v>16176</v>
      </c>
      <c r="M60" s="43">
        <v>16466</v>
      </c>
      <c r="N60" s="43">
        <v>16278</v>
      </c>
      <c r="O60" s="43">
        <v>15885</v>
      </c>
      <c r="P60" s="43">
        <v>15807</v>
      </c>
      <c r="Q60" s="43">
        <v>15938</v>
      </c>
      <c r="R60" s="43">
        <v>15757</v>
      </c>
      <c r="S60" s="43">
        <v>16031</v>
      </c>
      <c r="T60" s="43">
        <v>16515</v>
      </c>
      <c r="U60" s="43">
        <v>16472</v>
      </c>
      <c r="V60" s="43">
        <v>16011</v>
      </c>
      <c r="W60" s="43">
        <v>17047</v>
      </c>
      <c r="X60" s="43">
        <v>16275</v>
      </c>
      <c r="Y60" s="43">
        <v>16534</v>
      </c>
      <c r="Z60" s="43">
        <v>16429</v>
      </c>
      <c r="AA60" s="43">
        <v>16442</v>
      </c>
      <c r="AB60" s="43">
        <v>16203</v>
      </c>
      <c r="AC60" s="43">
        <v>15238</v>
      </c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</row>
    <row r="61" spans="1:73" x14ac:dyDescent="0.25">
      <c r="A61" s="27" t="s">
        <v>26</v>
      </c>
      <c r="B61" s="43">
        <v>12946</v>
      </c>
      <c r="C61" s="43">
        <v>13074</v>
      </c>
      <c r="D61" s="43">
        <v>13357</v>
      </c>
      <c r="E61" s="43">
        <v>12489</v>
      </c>
      <c r="F61" s="43">
        <v>12792</v>
      </c>
      <c r="G61" s="43">
        <v>13219</v>
      </c>
      <c r="H61" s="43">
        <v>12739</v>
      </c>
      <c r="I61" s="43">
        <v>12949</v>
      </c>
      <c r="J61" s="43">
        <v>13089</v>
      </c>
      <c r="K61" s="43">
        <v>13157</v>
      </c>
      <c r="L61" s="43">
        <v>13136</v>
      </c>
      <c r="M61" s="43">
        <v>13040</v>
      </c>
      <c r="N61" s="43">
        <v>13036</v>
      </c>
      <c r="O61" s="43">
        <v>13190</v>
      </c>
      <c r="P61" s="43">
        <v>13205</v>
      </c>
      <c r="Q61" s="43">
        <v>13184</v>
      </c>
      <c r="R61" s="43">
        <v>13294</v>
      </c>
      <c r="S61" s="43">
        <v>13542</v>
      </c>
      <c r="T61" s="43">
        <v>13454</v>
      </c>
      <c r="U61" s="43">
        <v>13402</v>
      </c>
      <c r="V61" s="43">
        <v>13483</v>
      </c>
      <c r="W61" s="43">
        <v>13416</v>
      </c>
      <c r="X61" s="43">
        <v>13385</v>
      </c>
      <c r="Y61" s="43">
        <v>13331</v>
      </c>
      <c r="Z61" s="43">
        <v>13446</v>
      </c>
      <c r="AA61" s="43">
        <v>13474</v>
      </c>
      <c r="AB61" s="43">
        <v>13492</v>
      </c>
      <c r="AC61" s="43">
        <v>13552</v>
      </c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</row>
    <row r="62" spans="1:73" x14ac:dyDescent="0.25">
      <c r="A62" s="27" t="s">
        <v>10</v>
      </c>
      <c r="B62" s="43">
        <v>14602</v>
      </c>
      <c r="C62" s="43">
        <v>14670</v>
      </c>
      <c r="D62" s="43">
        <v>15082</v>
      </c>
      <c r="E62" s="43">
        <v>14841</v>
      </c>
      <c r="F62" s="43">
        <v>15096</v>
      </c>
      <c r="G62" s="43">
        <v>15880</v>
      </c>
      <c r="H62" s="43">
        <v>15415</v>
      </c>
      <c r="I62" s="43">
        <v>15555</v>
      </c>
      <c r="J62" s="43">
        <v>15431</v>
      </c>
      <c r="K62" s="43">
        <v>15377</v>
      </c>
      <c r="L62" s="43">
        <v>15379</v>
      </c>
      <c r="M62" s="43">
        <v>15352</v>
      </c>
      <c r="N62" s="43">
        <v>15346</v>
      </c>
      <c r="O62" s="43">
        <v>15340</v>
      </c>
      <c r="P62" s="43">
        <v>15358</v>
      </c>
      <c r="Q62" s="43">
        <v>15573</v>
      </c>
      <c r="R62" s="43">
        <v>15943</v>
      </c>
      <c r="S62" s="43">
        <v>16329</v>
      </c>
      <c r="T62" s="43">
        <v>16564</v>
      </c>
      <c r="U62" s="43">
        <v>16379</v>
      </c>
      <c r="V62" s="43">
        <v>16060</v>
      </c>
      <c r="W62" s="43">
        <v>15917</v>
      </c>
      <c r="X62" s="43">
        <v>15930</v>
      </c>
      <c r="Y62" s="43">
        <v>15587</v>
      </c>
      <c r="Z62" s="43">
        <v>15668</v>
      </c>
      <c r="AA62" s="43">
        <v>15701</v>
      </c>
      <c r="AB62" s="43">
        <v>15595</v>
      </c>
      <c r="AC62" s="43">
        <v>14986</v>
      </c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</row>
    <row r="63" spans="1:73" x14ac:dyDescent="0.25">
      <c r="A63" s="27" t="s">
        <v>38</v>
      </c>
      <c r="B63" s="43">
        <v>33256</v>
      </c>
      <c r="C63" s="43">
        <v>33464</v>
      </c>
      <c r="D63" s="43">
        <v>33443</v>
      </c>
      <c r="E63" s="43">
        <v>29212</v>
      </c>
      <c r="F63" s="43">
        <v>29830</v>
      </c>
      <c r="G63" s="43">
        <v>31266</v>
      </c>
      <c r="H63" s="43">
        <v>30978</v>
      </c>
      <c r="I63" s="43">
        <v>31309</v>
      </c>
      <c r="J63" s="43">
        <v>30994</v>
      </c>
      <c r="K63" s="43">
        <v>30580</v>
      </c>
      <c r="L63" s="43">
        <v>30223</v>
      </c>
      <c r="M63" s="43">
        <v>32299</v>
      </c>
      <c r="N63" s="43">
        <v>32288</v>
      </c>
      <c r="O63" s="43">
        <v>32206</v>
      </c>
      <c r="P63" s="43">
        <v>32332</v>
      </c>
      <c r="Q63" s="43">
        <v>31602</v>
      </c>
      <c r="R63" s="43">
        <v>30371</v>
      </c>
      <c r="S63" s="43">
        <v>32529</v>
      </c>
      <c r="T63" s="43">
        <v>33321</v>
      </c>
      <c r="U63" s="43">
        <v>33113</v>
      </c>
      <c r="V63" s="43">
        <v>32397</v>
      </c>
      <c r="W63" s="43">
        <v>31880</v>
      </c>
      <c r="X63" s="43">
        <v>31651</v>
      </c>
      <c r="Y63" s="43">
        <v>33363</v>
      </c>
      <c r="Z63" s="43">
        <v>33508</v>
      </c>
      <c r="AA63" s="43">
        <v>33653</v>
      </c>
      <c r="AB63" s="43">
        <v>33587</v>
      </c>
      <c r="AC63" s="43">
        <v>31048</v>
      </c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</row>
    <row r="64" spans="1:73" x14ac:dyDescent="0.25">
      <c r="A64" s="27" t="s">
        <v>39</v>
      </c>
      <c r="B64" s="43">
        <v>3779</v>
      </c>
      <c r="C64" s="43">
        <v>3794</v>
      </c>
      <c r="D64" s="43">
        <v>3813</v>
      </c>
      <c r="E64" s="43">
        <v>4156</v>
      </c>
      <c r="F64" s="43">
        <v>4345</v>
      </c>
      <c r="G64" s="43">
        <v>4259</v>
      </c>
      <c r="H64" s="43">
        <v>3844</v>
      </c>
      <c r="I64" s="43">
        <v>3879</v>
      </c>
      <c r="J64" s="43">
        <v>3828</v>
      </c>
      <c r="K64" s="43">
        <v>3796</v>
      </c>
      <c r="L64" s="43">
        <v>3809</v>
      </c>
      <c r="M64" s="43">
        <v>3866</v>
      </c>
      <c r="N64" s="43">
        <v>3850</v>
      </c>
      <c r="O64" s="43">
        <v>3859</v>
      </c>
      <c r="P64" s="43">
        <v>3840</v>
      </c>
      <c r="Q64" s="43">
        <v>3868</v>
      </c>
      <c r="R64" s="43">
        <v>3874</v>
      </c>
      <c r="S64" s="43">
        <v>3903</v>
      </c>
      <c r="T64" s="43">
        <v>3900</v>
      </c>
      <c r="U64" s="43">
        <v>3875</v>
      </c>
      <c r="V64" s="43">
        <v>3910</v>
      </c>
      <c r="W64" s="43">
        <v>3893</v>
      </c>
      <c r="X64" s="43">
        <v>3909</v>
      </c>
      <c r="Y64" s="43">
        <v>3879</v>
      </c>
      <c r="Z64" s="43">
        <v>3899</v>
      </c>
      <c r="AA64" s="43">
        <v>3935</v>
      </c>
      <c r="AB64" s="43">
        <v>3931</v>
      </c>
      <c r="AC64" s="43">
        <v>3934</v>
      </c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</row>
    <row r="65" spans="1:73" x14ac:dyDescent="0.25">
      <c r="A65" s="27" t="s">
        <v>130</v>
      </c>
      <c r="B65" s="43">
        <v>44475</v>
      </c>
      <c r="C65" s="43">
        <v>44779</v>
      </c>
      <c r="D65" s="43">
        <v>44704</v>
      </c>
      <c r="E65" s="43">
        <v>40403</v>
      </c>
      <c r="F65" s="43">
        <v>41535</v>
      </c>
      <c r="G65" s="43">
        <v>42841</v>
      </c>
      <c r="H65" s="43">
        <v>41905</v>
      </c>
      <c r="I65" s="43">
        <v>42241</v>
      </c>
      <c r="J65" s="43">
        <v>41805</v>
      </c>
      <c r="K65" s="43">
        <v>41157</v>
      </c>
      <c r="L65" s="43">
        <v>41021</v>
      </c>
      <c r="M65" s="43">
        <v>43456</v>
      </c>
      <c r="N65" s="43">
        <v>43337</v>
      </c>
      <c r="O65" s="43">
        <v>43220</v>
      </c>
      <c r="P65" s="43">
        <v>43377</v>
      </c>
      <c r="Q65" s="43">
        <v>42554</v>
      </c>
      <c r="R65" s="43">
        <v>41189</v>
      </c>
      <c r="S65" s="43">
        <v>43791</v>
      </c>
      <c r="T65" s="43">
        <v>44739</v>
      </c>
      <c r="U65" s="43">
        <v>44416</v>
      </c>
      <c r="V65" s="43">
        <v>43571</v>
      </c>
      <c r="W65" s="43">
        <v>42909</v>
      </c>
      <c r="X65" s="43">
        <v>42705</v>
      </c>
      <c r="Y65" s="43">
        <v>44773</v>
      </c>
      <c r="Z65" s="43">
        <v>44902</v>
      </c>
      <c r="AA65" s="43">
        <v>45118</v>
      </c>
      <c r="AB65" s="43">
        <v>45023</v>
      </c>
      <c r="AC65" s="43">
        <v>41729</v>
      </c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</row>
    <row r="66" spans="1:73" x14ac:dyDescent="0.25">
      <c r="A66" s="27" t="s">
        <v>40</v>
      </c>
      <c r="B66" s="43">
        <v>10310</v>
      </c>
      <c r="C66" s="43">
        <v>10309</v>
      </c>
      <c r="D66" s="43">
        <v>10432</v>
      </c>
      <c r="E66" s="43">
        <v>7983</v>
      </c>
      <c r="F66" s="43">
        <v>8385</v>
      </c>
      <c r="G66" s="43">
        <v>9244</v>
      </c>
      <c r="H66" s="43">
        <v>9219</v>
      </c>
      <c r="I66" s="43">
        <v>9129</v>
      </c>
      <c r="J66" s="43">
        <v>8911</v>
      </c>
      <c r="K66" s="43">
        <v>8711</v>
      </c>
      <c r="L66" s="43">
        <v>8695</v>
      </c>
      <c r="M66" s="43">
        <v>9611</v>
      </c>
      <c r="N66" s="43">
        <v>9843</v>
      </c>
      <c r="O66" s="43">
        <v>9893</v>
      </c>
      <c r="P66" s="43">
        <v>9879</v>
      </c>
      <c r="Q66" s="43">
        <v>9910</v>
      </c>
      <c r="R66" s="43">
        <v>8711</v>
      </c>
      <c r="S66" s="43">
        <v>9704</v>
      </c>
      <c r="T66" s="43">
        <v>10209</v>
      </c>
      <c r="U66" s="43">
        <v>10123</v>
      </c>
      <c r="V66" s="43">
        <v>9549</v>
      </c>
      <c r="W66" s="43">
        <v>9308</v>
      </c>
      <c r="X66" s="43">
        <v>9319</v>
      </c>
      <c r="Y66" s="43">
        <v>10162</v>
      </c>
      <c r="Z66" s="43">
        <v>10625</v>
      </c>
      <c r="AA66" s="43">
        <v>10711</v>
      </c>
      <c r="AB66" s="43">
        <v>10672</v>
      </c>
      <c r="AC66" s="43">
        <v>10129</v>
      </c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</row>
    <row r="67" spans="1:73" x14ac:dyDescent="0.25">
      <c r="A67" s="27" t="s">
        <v>131</v>
      </c>
      <c r="B67" s="43">
        <v>30248</v>
      </c>
      <c r="C67" s="43">
        <v>30454</v>
      </c>
      <c r="D67" s="43">
        <v>31006</v>
      </c>
      <c r="E67" s="43">
        <v>29298</v>
      </c>
      <c r="F67" s="43">
        <v>29770</v>
      </c>
      <c r="G67" s="43">
        <v>30488</v>
      </c>
      <c r="H67" s="43">
        <v>29222</v>
      </c>
      <c r="I67" s="43">
        <v>30062</v>
      </c>
      <c r="J67" s="43">
        <v>30376</v>
      </c>
      <c r="K67" s="43">
        <v>30659</v>
      </c>
      <c r="L67" s="43">
        <v>30574</v>
      </c>
      <c r="M67" s="43">
        <v>30280</v>
      </c>
      <c r="N67" s="43">
        <v>30426</v>
      </c>
      <c r="O67" s="43">
        <v>30702</v>
      </c>
      <c r="P67" s="43">
        <v>31097</v>
      </c>
      <c r="Q67" s="43">
        <v>31131</v>
      </c>
      <c r="R67" s="43">
        <v>31054</v>
      </c>
      <c r="S67" s="43">
        <v>31193</v>
      </c>
      <c r="T67" s="43">
        <v>31049</v>
      </c>
      <c r="U67" s="43">
        <v>31365</v>
      </c>
      <c r="V67" s="43">
        <v>31516</v>
      </c>
      <c r="W67" s="43">
        <v>31503</v>
      </c>
      <c r="X67" s="43">
        <v>31495</v>
      </c>
      <c r="Y67" s="43">
        <v>31344</v>
      </c>
      <c r="Z67" s="43">
        <v>31543</v>
      </c>
      <c r="AA67" s="43">
        <v>31851</v>
      </c>
      <c r="AB67" s="43">
        <v>31946</v>
      </c>
      <c r="AC67" s="43">
        <v>31774</v>
      </c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</row>
    <row r="68" spans="1:73" x14ac:dyDescent="0.25">
      <c r="A68" s="27" t="s">
        <v>132</v>
      </c>
      <c r="B68" s="43">
        <v>75145</v>
      </c>
      <c r="C68" s="43">
        <v>75735</v>
      </c>
      <c r="D68" s="43">
        <v>77140</v>
      </c>
      <c r="E68" s="43">
        <v>71974</v>
      </c>
      <c r="F68" s="43">
        <v>73102</v>
      </c>
      <c r="G68" s="43">
        <v>75023</v>
      </c>
      <c r="H68" s="43">
        <v>72116</v>
      </c>
      <c r="I68" s="43">
        <v>74358</v>
      </c>
      <c r="J68" s="43">
        <v>75231</v>
      </c>
      <c r="K68" s="43">
        <v>75918</v>
      </c>
      <c r="L68" s="43">
        <v>75778</v>
      </c>
      <c r="M68" s="43">
        <v>75183</v>
      </c>
      <c r="N68" s="43">
        <v>75625</v>
      </c>
      <c r="O68" s="43">
        <v>76355</v>
      </c>
      <c r="P68" s="43">
        <v>77176</v>
      </c>
      <c r="Q68" s="43">
        <v>77286</v>
      </c>
      <c r="R68" s="43">
        <v>76810</v>
      </c>
      <c r="S68" s="43">
        <v>77101</v>
      </c>
      <c r="T68" s="43">
        <v>76784</v>
      </c>
      <c r="U68" s="43">
        <v>77444</v>
      </c>
      <c r="V68" s="43">
        <v>77959</v>
      </c>
      <c r="W68" s="43">
        <v>78120</v>
      </c>
      <c r="X68" s="43">
        <v>78215</v>
      </c>
      <c r="Y68" s="43">
        <v>77746</v>
      </c>
      <c r="Z68" s="43">
        <v>78309</v>
      </c>
      <c r="AA68" s="43">
        <v>79025</v>
      </c>
      <c r="AB68" s="43">
        <v>79321</v>
      </c>
      <c r="AC68" s="43">
        <v>78841</v>
      </c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</row>
    <row r="69" spans="1:73" x14ac:dyDescent="0.25">
      <c r="A69" s="27" t="s">
        <v>133</v>
      </c>
      <c r="B69" s="43">
        <v>51646</v>
      </c>
      <c r="C69" s="43">
        <v>52066</v>
      </c>
      <c r="D69" s="43">
        <v>52162</v>
      </c>
      <c r="E69" s="43">
        <v>49914</v>
      </c>
      <c r="F69" s="43">
        <v>50844</v>
      </c>
      <c r="G69" s="43">
        <v>51345</v>
      </c>
      <c r="H69" s="43">
        <v>49233</v>
      </c>
      <c r="I69" s="43">
        <v>50082</v>
      </c>
      <c r="J69" s="43">
        <v>50906</v>
      </c>
      <c r="K69" s="43">
        <v>52061</v>
      </c>
      <c r="L69" s="43">
        <v>51361</v>
      </c>
      <c r="M69" s="43">
        <v>51340</v>
      </c>
      <c r="N69" s="43">
        <v>50927</v>
      </c>
      <c r="O69" s="43">
        <v>50984</v>
      </c>
      <c r="P69" s="43">
        <v>50884</v>
      </c>
      <c r="Q69" s="43">
        <v>51190</v>
      </c>
      <c r="R69" s="43">
        <v>51124</v>
      </c>
      <c r="S69" s="43">
        <v>51467</v>
      </c>
      <c r="T69" s="43">
        <v>51350</v>
      </c>
      <c r="U69" s="43">
        <v>51369</v>
      </c>
      <c r="V69" s="43">
        <v>51582</v>
      </c>
      <c r="W69" s="43">
        <v>52261</v>
      </c>
      <c r="X69" s="43">
        <v>51435</v>
      </c>
      <c r="Y69" s="43">
        <v>51681</v>
      </c>
      <c r="Z69" s="43">
        <v>51605</v>
      </c>
      <c r="AA69" s="43">
        <v>52066</v>
      </c>
      <c r="AB69" s="43">
        <v>51960</v>
      </c>
      <c r="AC69" s="43">
        <v>51442</v>
      </c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</row>
    <row r="70" spans="1:73" x14ac:dyDescent="0.25">
      <c r="A70" s="27" t="s">
        <v>134</v>
      </c>
      <c r="B70" s="43">
        <v>167944</v>
      </c>
      <c r="C70" s="43">
        <v>169289</v>
      </c>
      <c r="D70" s="43">
        <v>169314</v>
      </c>
      <c r="E70" s="43">
        <v>161740</v>
      </c>
      <c r="F70" s="43">
        <v>163740</v>
      </c>
      <c r="G70" s="43">
        <v>164915</v>
      </c>
      <c r="H70" s="43">
        <v>158497</v>
      </c>
      <c r="I70" s="43">
        <v>161126</v>
      </c>
      <c r="J70" s="43">
        <v>163546</v>
      </c>
      <c r="K70" s="43">
        <v>167530</v>
      </c>
      <c r="L70" s="43">
        <v>165378</v>
      </c>
      <c r="M70" s="43">
        <v>165057</v>
      </c>
      <c r="N70" s="43">
        <v>163923</v>
      </c>
      <c r="O70" s="43">
        <v>164098</v>
      </c>
      <c r="P70" s="43">
        <v>163960</v>
      </c>
      <c r="Q70" s="43">
        <v>164889</v>
      </c>
      <c r="R70" s="43">
        <v>164668</v>
      </c>
      <c r="S70" s="43">
        <v>165320</v>
      </c>
      <c r="T70" s="43">
        <v>165171</v>
      </c>
      <c r="U70" s="43">
        <v>165763</v>
      </c>
      <c r="V70" s="43">
        <v>166554</v>
      </c>
      <c r="W70" s="43">
        <v>169238</v>
      </c>
      <c r="X70" s="43">
        <v>166758</v>
      </c>
      <c r="Y70" s="43">
        <v>167574</v>
      </c>
      <c r="Z70" s="43">
        <v>167417</v>
      </c>
      <c r="AA70" s="43">
        <v>168790</v>
      </c>
      <c r="AB70" s="43">
        <v>168683</v>
      </c>
      <c r="AC70" s="43">
        <v>167499</v>
      </c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</row>
    <row r="71" spans="1:73" x14ac:dyDescent="0.25">
      <c r="A71" s="27" t="s">
        <v>41</v>
      </c>
      <c r="B71" s="43">
        <v>11440</v>
      </c>
      <c r="C71" s="43">
        <v>11838</v>
      </c>
      <c r="D71" s="43">
        <v>11631</v>
      </c>
      <c r="E71" s="43">
        <v>10567</v>
      </c>
      <c r="F71" s="43">
        <v>10948</v>
      </c>
      <c r="G71" s="43">
        <v>11253</v>
      </c>
      <c r="H71" s="43">
        <v>11217</v>
      </c>
      <c r="I71" s="43">
        <v>11250</v>
      </c>
      <c r="J71" s="43">
        <v>11328</v>
      </c>
      <c r="K71" s="43">
        <v>11397</v>
      </c>
      <c r="L71" s="43">
        <v>10949</v>
      </c>
      <c r="M71" s="43">
        <v>11725</v>
      </c>
      <c r="N71" s="43">
        <v>11660</v>
      </c>
      <c r="O71" s="43">
        <v>11854</v>
      </c>
      <c r="P71" s="43">
        <v>11812</v>
      </c>
      <c r="Q71" s="43">
        <v>11605</v>
      </c>
      <c r="R71" s="43">
        <v>11324</v>
      </c>
      <c r="S71" s="43">
        <v>11868</v>
      </c>
      <c r="T71" s="43">
        <v>12185</v>
      </c>
      <c r="U71" s="43">
        <v>12051</v>
      </c>
      <c r="V71" s="43">
        <v>11954</v>
      </c>
      <c r="W71" s="43">
        <v>11975</v>
      </c>
      <c r="X71" s="43">
        <v>11543</v>
      </c>
      <c r="Y71" s="43">
        <v>12214</v>
      </c>
      <c r="Z71" s="43">
        <v>12193</v>
      </c>
      <c r="AA71" s="43">
        <v>12476</v>
      </c>
      <c r="AB71" s="43">
        <v>12373</v>
      </c>
      <c r="AC71" s="43">
        <v>11469</v>
      </c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</row>
    <row r="72" spans="1:73" x14ac:dyDescent="0.25">
      <c r="A72" s="27" t="s">
        <v>11</v>
      </c>
      <c r="B72" s="43">
        <v>382</v>
      </c>
      <c r="C72" s="43">
        <v>393</v>
      </c>
      <c r="D72" s="43">
        <v>394</v>
      </c>
      <c r="E72" s="43">
        <v>401</v>
      </c>
      <c r="F72" s="43">
        <v>403</v>
      </c>
      <c r="G72" s="43">
        <v>479</v>
      </c>
      <c r="H72" s="43">
        <v>500</v>
      </c>
      <c r="I72" s="43">
        <v>482</v>
      </c>
      <c r="J72" s="43">
        <v>457</v>
      </c>
      <c r="K72" s="43">
        <v>420</v>
      </c>
      <c r="L72" s="43">
        <v>369</v>
      </c>
      <c r="M72" s="43">
        <v>391</v>
      </c>
      <c r="N72" s="43">
        <v>385</v>
      </c>
      <c r="O72" s="43">
        <v>371</v>
      </c>
      <c r="P72" s="43">
        <v>381</v>
      </c>
      <c r="Q72" s="43">
        <v>379</v>
      </c>
      <c r="R72" s="43">
        <v>408</v>
      </c>
      <c r="S72" s="43">
        <v>533</v>
      </c>
      <c r="T72" s="43">
        <v>569</v>
      </c>
      <c r="U72" s="43">
        <v>560</v>
      </c>
      <c r="V72" s="43">
        <v>508</v>
      </c>
      <c r="W72" s="43">
        <v>467</v>
      </c>
      <c r="X72" s="43">
        <v>413</v>
      </c>
      <c r="Y72" s="43">
        <v>422</v>
      </c>
      <c r="Z72" s="43">
        <v>418</v>
      </c>
      <c r="AA72" s="43">
        <v>405</v>
      </c>
      <c r="AB72" s="43">
        <v>407</v>
      </c>
      <c r="AC72" s="43">
        <v>387</v>
      </c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</row>
    <row r="73" spans="1:73" x14ac:dyDescent="0.25">
      <c r="A73" s="27" t="s">
        <v>12</v>
      </c>
      <c r="B73" s="43">
        <v>2503</v>
      </c>
      <c r="C73" s="43">
        <v>2548</v>
      </c>
      <c r="D73" s="43">
        <v>2649</v>
      </c>
      <c r="E73" s="43">
        <v>2531</v>
      </c>
      <c r="F73" s="43">
        <v>2543</v>
      </c>
      <c r="G73" s="43">
        <v>2627</v>
      </c>
      <c r="H73" s="43">
        <v>2602</v>
      </c>
      <c r="I73" s="43">
        <v>2550</v>
      </c>
      <c r="J73" s="43">
        <v>2607</v>
      </c>
      <c r="K73" s="43">
        <v>2721</v>
      </c>
      <c r="L73" s="43">
        <v>2629</v>
      </c>
      <c r="M73" s="43">
        <v>2655</v>
      </c>
      <c r="N73" s="43">
        <v>2607</v>
      </c>
      <c r="O73" s="43">
        <v>2560</v>
      </c>
      <c r="P73" s="43">
        <v>2553</v>
      </c>
      <c r="Q73" s="43">
        <v>2587</v>
      </c>
      <c r="R73" s="43">
        <v>2592</v>
      </c>
      <c r="S73" s="43">
        <v>2694</v>
      </c>
      <c r="T73" s="43">
        <v>2743</v>
      </c>
      <c r="U73" s="43">
        <v>2678</v>
      </c>
      <c r="V73" s="43">
        <v>2651</v>
      </c>
      <c r="W73" s="43">
        <v>2755</v>
      </c>
      <c r="X73" s="43">
        <v>2644</v>
      </c>
      <c r="Y73" s="43">
        <v>2678</v>
      </c>
      <c r="Z73" s="43">
        <v>2594</v>
      </c>
      <c r="AA73" s="43">
        <v>2606</v>
      </c>
      <c r="AB73" s="43">
        <v>2561</v>
      </c>
      <c r="AC73" s="43">
        <v>2475</v>
      </c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</row>
    <row r="74" spans="1:73" x14ac:dyDescent="0.25">
      <c r="A74" s="27" t="s">
        <v>42</v>
      </c>
      <c r="B74" s="43">
        <v>882</v>
      </c>
      <c r="C74" s="43">
        <v>892</v>
      </c>
      <c r="D74" s="43">
        <v>850</v>
      </c>
      <c r="E74" s="43">
        <v>876</v>
      </c>
      <c r="F74" s="43">
        <v>860</v>
      </c>
      <c r="G74" s="43">
        <v>932</v>
      </c>
      <c r="H74" s="43">
        <v>958</v>
      </c>
      <c r="I74" s="43">
        <v>971</v>
      </c>
      <c r="J74" s="43">
        <v>959</v>
      </c>
      <c r="K74" s="43">
        <v>1071</v>
      </c>
      <c r="L74" s="43">
        <v>963</v>
      </c>
      <c r="M74" s="43">
        <v>1000</v>
      </c>
      <c r="N74" s="43">
        <v>958</v>
      </c>
      <c r="O74" s="43">
        <v>913</v>
      </c>
      <c r="P74" s="43">
        <v>910</v>
      </c>
      <c r="Q74" s="43">
        <v>946</v>
      </c>
      <c r="R74" s="43">
        <v>965</v>
      </c>
      <c r="S74" s="43">
        <v>1002</v>
      </c>
      <c r="T74" s="43">
        <v>1074</v>
      </c>
      <c r="U74" s="43">
        <v>1047</v>
      </c>
      <c r="V74" s="43">
        <v>985</v>
      </c>
      <c r="W74" s="43">
        <v>1073</v>
      </c>
      <c r="X74" s="43">
        <v>963</v>
      </c>
      <c r="Y74" s="43">
        <v>1016</v>
      </c>
      <c r="Z74" s="43">
        <v>963</v>
      </c>
      <c r="AA74" s="43">
        <v>956</v>
      </c>
      <c r="AB74" s="43">
        <v>938</v>
      </c>
      <c r="AC74" s="43">
        <v>905</v>
      </c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</row>
    <row r="75" spans="1:73" x14ac:dyDescent="0.25">
      <c r="A75" s="27" t="s">
        <v>43</v>
      </c>
      <c r="B75" s="43">
        <v>331097</v>
      </c>
      <c r="C75" s="43">
        <v>332610</v>
      </c>
      <c r="D75" s="43">
        <v>335604</v>
      </c>
      <c r="E75" s="43">
        <v>319157</v>
      </c>
      <c r="F75" s="43">
        <v>324833</v>
      </c>
      <c r="G75" s="43">
        <v>332013</v>
      </c>
      <c r="H75" s="43">
        <v>319175</v>
      </c>
      <c r="I75" s="43">
        <v>324040</v>
      </c>
      <c r="J75" s="43">
        <v>326729</v>
      </c>
      <c r="K75" s="43">
        <v>327797</v>
      </c>
      <c r="L75" s="43">
        <v>329329</v>
      </c>
      <c r="M75" s="43">
        <v>328218</v>
      </c>
      <c r="N75" s="43">
        <v>328574</v>
      </c>
      <c r="O75" s="43">
        <v>330557</v>
      </c>
      <c r="P75" s="43">
        <v>330044</v>
      </c>
      <c r="Q75" s="43">
        <v>331663</v>
      </c>
      <c r="R75" s="43">
        <v>333073</v>
      </c>
      <c r="S75" s="43">
        <v>335651</v>
      </c>
      <c r="T75" s="43">
        <v>335416</v>
      </c>
      <c r="U75" s="43">
        <v>335409</v>
      </c>
      <c r="V75" s="43">
        <v>337396</v>
      </c>
      <c r="W75" s="43">
        <v>336720</v>
      </c>
      <c r="X75" s="43">
        <v>338199</v>
      </c>
      <c r="Y75" s="43">
        <v>335900</v>
      </c>
      <c r="Z75" s="43">
        <v>338616</v>
      </c>
      <c r="AA75" s="43">
        <v>341659</v>
      </c>
      <c r="AB75" s="43">
        <v>341562</v>
      </c>
      <c r="AC75" s="43">
        <v>341539</v>
      </c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</row>
    <row r="76" spans="1:73" x14ac:dyDescent="0.25">
      <c r="A76" s="27" t="s">
        <v>13</v>
      </c>
      <c r="B76" s="43">
        <v>943</v>
      </c>
      <c r="C76" s="43">
        <v>935</v>
      </c>
      <c r="D76" s="43">
        <v>869</v>
      </c>
      <c r="E76" s="43">
        <v>926</v>
      </c>
      <c r="F76" s="43">
        <v>891</v>
      </c>
      <c r="G76" s="43">
        <v>918</v>
      </c>
      <c r="H76" s="43">
        <v>951</v>
      </c>
      <c r="I76" s="43">
        <v>932</v>
      </c>
      <c r="J76" s="43">
        <v>950</v>
      </c>
      <c r="K76" s="43">
        <v>1085</v>
      </c>
      <c r="L76" s="43">
        <v>970</v>
      </c>
      <c r="M76" s="43">
        <v>1061</v>
      </c>
      <c r="N76" s="43">
        <v>972</v>
      </c>
      <c r="O76" s="43">
        <v>911</v>
      </c>
      <c r="P76" s="43">
        <v>922</v>
      </c>
      <c r="Q76" s="43">
        <v>937</v>
      </c>
      <c r="R76" s="43">
        <v>922</v>
      </c>
      <c r="S76" s="43">
        <v>962</v>
      </c>
      <c r="T76" s="43">
        <v>985</v>
      </c>
      <c r="U76" s="43">
        <v>969</v>
      </c>
      <c r="V76" s="43">
        <v>928</v>
      </c>
      <c r="W76" s="43">
        <v>1038</v>
      </c>
      <c r="X76" s="43">
        <v>913</v>
      </c>
      <c r="Y76" s="43">
        <v>1026</v>
      </c>
      <c r="Z76" s="43">
        <v>918</v>
      </c>
      <c r="AA76" s="43">
        <v>916</v>
      </c>
      <c r="AB76" s="43">
        <v>905</v>
      </c>
      <c r="AC76" s="43">
        <v>846</v>
      </c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</row>
    <row r="77" spans="1:73" x14ac:dyDescent="0.25">
      <c r="A77" s="27" t="s">
        <v>44</v>
      </c>
      <c r="B77" s="43">
        <v>4247</v>
      </c>
      <c r="C77" s="43">
        <v>4207</v>
      </c>
      <c r="D77" s="43">
        <v>3996</v>
      </c>
      <c r="E77" s="43">
        <v>4111</v>
      </c>
      <c r="F77" s="43">
        <v>4067</v>
      </c>
      <c r="G77" s="43">
        <v>4142</v>
      </c>
      <c r="H77" s="43">
        <v>4205</v>
      </c>
      <c r="I77" s="43">
        <v>4025</v>
      </c>
      <c r="J77" s="43">
        <v>4075</v>
      </c>
      <c r="K77" s="43">
        <v>4626</v>
      </c>
      <c r="L77" s="43">
        <v>4289</v>
      </c>
      <c r="M77" s="43">
        <v>4537</v>
      </c>
      <c r="N77" s="43">
        <v>4265</v>
      </c>
      <c r="O77" s="43">
        <v>4117</v>
      </c>
      <c r="P77" s="43">
        <v>4122</v>
      </c>
      <c r="Q77" s="43">
        <v>4182</v>
      </c>
      <c r="R77" s="43">
        <v>4112</v>
      </c>
      <c r="S77" s="43">
        <v>4228</v>
      </c>
      <c r="T77" s="43">
        <v>4381</v>
      </c>
      <c r="U77" s="43">
        <v>4315</v>
      </c>
      <c r="V77" s="43">
        <v>4105</v>
      </c>
      <c r="W77" s="43">
        <v>4569</v>
      </c>
      <c r="X77" s="43">
        <v>4212</v>
      </c>
      <c r="Y77" s="43">
        <v>4522</v>
      </c>
      <c r="Z77" s="43">
        <v>4234</v>
      </c>
      <c r="AA77" s="43">
        <v>4251</v>
      </c>
      <c r="AB77" s="43">
        <v>4194</v>
      </c>
      <c r="AC77" s="43">
        <v>3940</v>
      </c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</row>
    <row r="78" spans="1:73" x14ac:dyDescent="0.25">
      <c r="A78" s="27" t="s">
        <v>46</v>
      </c>
      <c r="B78" s="43">
        <v>31011</v>
      </c>
      <c r="C78" s="43">
        <v>31459</v>
      </c>
      <c r="D78" s="43">
        <v>31586</v>
      </c>
      <c r="E78" s="43">
        <v>29522</v>
      </c>
      <c r="F78" s="43">
        <v>30386</v>
      </c>
      <c r="G78" s="43">
        <v>31329</v>
      </c>
      <c r="H78" s="43">
        <v>30649</v>
      </c>
      <c r="I78" s="43">
        <v>30752</v>
      </c>
      <c r="J78" s="43">
        <v>31290</v>
      </c>
      <c r="K78" s="43">
        <v>31511</v>
      </c>
      <c r="L78" s="43">
        <v>30919</v>
      </c>
      <c r="M78" s="43">
        <v>30664</v>
      </c>
      <c r="N78" s="43">
        <v>30246</v>
      </c>
      <c r="O78" s="43">
        <v>30754</v>
      </c>
      <c r="P78" s="43">
        <v>30901</v>
      </c>
      <c r="Q78" s="43">
        <v>31987</v>
      </c>
      <c r="R78" s="43">
        <v>31940</v>
      </c>
      <c r="S78" s="43">
        <v>32412</v>
      </c>
      <c r="T78" s="43">
        <v>33478</v>
      </c>
      <c r="U78" s="43">
        <v>32910</v>
      </c>
      <c r="V78" s="43">
        <v>32583</v>
      </c>
      <c r="W78" s="43">
        <v>32642</v>
      </c>
      <c r="X78" s="43">
        <v>32096</v>
      </c>
      <c r="Y78" s="43">
        <v>30913</v>
      </c>
      <c r="Z78" s="43">
        <v>30575</v>
      </c>
      <c r="AA78" s="43">
        <v>31471</v>
      </c>
      <c r="AB78" s="43">
        <v>31491</v>
      </c>
      <c r="AC78" s="43">
        <v>31026</v>
      </c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</row>
    <row r="79" spans="1:73" x14ac:dyDescent="0.25">
      <c r="A79" s="27" t="s">
        <v>135</v>
      </c>
      <c r="B79" s="43">
        <v>17301</v>
      </c>
      <c r="C79" s="43">
        <v>17630</v>
      </c>
      <c r="D79" s="43">
        <v>17754</v>
      </c>
      <c r="E79" s="43">
        <v>16600</v>
      </c>
      <c r="F79" s="43">
        <v>17111</v>
      </c>
      <c r="G79" s="43">
        <v>17168</v>
      </c>
      <c r="H79" s="43">
        <v>16456</v>
      </c>
      <c r="I79" s="43">
        <v>16842</v>
      </c>
      <c r="J79" s="43">
        <v>17118</v>
      </c>
      <c r="K79" s="43">
        <v>17166</v>
      </c>
      <c r="L79" s="43">
        <v>17197</v>
      </c>
      <c r="M79" s="43">
        <v>17046</v>
      </c>
      <c r="N79" s="43">
        <v>17032</v>
      </c>
      <c r="O79" s="43">
        <v>17186</v>
      </c>
      <c r="P79" s="43">
        <v>17278</v>
      </c>
      <c r="Q79" s="43">
        <v>17478</v>
      </c>
      <c r="R79" s="43">
        <v>17554</v>
      </c>
      <c r="S79" s="43">
        <v>17604</v>
      </c>
      <c r="T79" s="43">
        <v>17637</v>
      </c>
      <c r="U79" s="43">
        <v>17601</v>
      </c>
      <c r="V79" s="43">
        <v>17885</v>
      </c>
      <c r="W79" s="43">
        <v>17844</v>
      </c>
      <c r="X79" s="43">
        <v>17888</v>
      </c>
      <c r="Y79" s="43">
        <v>17821</v>
      </c>
      <c r="Z79" s="43">
        <v>17681</v>
      </c>
      <c r="AA79" s="43">
        <v>17922</v>
      </c>
      <c r="AB79" s="43">
        <v>18009</v>
      </c>
      <c r="AC79" s="43">
        <v>17945</v>
      </c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</row>
    <row r="80" spans="1:73" x14ac:dyDescent="0.25">
      <c r="A80" s="27" t="s">
        <v>45</v>
      </c>
      <c r="B80" s="43">
        <v>5230</v>
      </c>
      <c r="C80" s="43">
        <v>5236</v>
      </c>
      <c r="D80" s="43">
        <v>5207</v>
      </c>
      <c r="E80" s="43">
        <v>4594</v>
      </c>
      <c r="F80" s="43">
        <v>4620</v>
      </c>
      <c r="G80" s="43">
        <v>4730</v>
      </c>
      <c r="H80" s="43">
        <v>4573</v>
      </c>
      <c r="I80" s="43">
        <v>4563</v>
      </c>
      <c r="J80" s="43">
        <v>4593</v>
      </c>
      <c r="K80" s="43">
        <v>4657</v>
      </c>
      <c r="L80" s="43">
        <v>4656</v>
      </c>
      <c r="M80" s="43">
        <v>4973</v>
      </c>
      <c r="N80" s="43">
        <v>5041</v>
      </c>
      <c r="O80" s="43">
        <v>5011</v>
      </c>
      <c r="P80" s="43">
        <v>4997</v>
      </c>
      <c r="Q80" s="43">
        <v>5032</v>
      </c>
      <c r="R80" s="43">
        <v>4617</v>
      </c>
      <c r="S80" s="43">
        <v>4777</v>
      </c>
      <c r="T80" s="43">
        <v>4983</v>
      </c>
      <c r="U80" s="43">
        <v>4976</v>
      </c>
      <c r="V80" s="43">
        <v>4922</v>
      </c>
      <c r="W80" s="43">
        <v>4983</v>
      </c>
      <c r="X80" s="43">
        <v>5034</v>
      </c>
      <c r="Y80" s="43">
        <v>5315</v>
      </c>
      <c r="Z80" s="43">
        <v>5440</v>
      </c>
      <c r="AA80" s="43">
        <v>5415</v>
      </c>
      <c r="AB80" s="43">
        <v>5374</v>
      </c>
      <c r="AC80" s="43">
        <v>5138</v>
      </c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</row>
    <row r="81" spans="1:73" x14ac:dyDescent="0.25">
      <c r="A81" s="27" t="s">
        <v>136</v>
      </c>
      <c r="B81" s="43">
        <v>86470</v>
      </c>
      <c r="C81" s="43">
        <v>86862</v>
      </c>
      <c r="D81" s="43">
        <v>87862</v>
      </c>
      <c r="E81" s="43">
        <v>84929</v>
      </c>
      <c r="F81" s="43">
        <v>86466</v>
      </c>
      <c r="G81" s="43">
        <v>87905</v>
      </c>
      <c r="H81" s="43">
        <v>84092</v>
      </c>
      <c r="I81" s="43">
        <v>85189</v>
      </c>
      <c r="J81" s="43">
        <v>85936</v>
      </c>
      <c r="K81" s="43">
        <v>86236</v>
      </c>
      <c r="L81" s="43">
        <v>86745</v>
      </c>
      <c r="M81" s="43">
        <v>86618</v>
      </c>
      <c r="N81" s="43">
        <v>86586</v>
      </c>
      <c r="O81" s="43">
        <v>86918</v>
      </c>
      <c r="P81" s="43">
        <v>86946</v>
      </c>
      <c r="Q81" s="43">
        <v>87316</v>
      </c>
      <c r="R81" s="43">
        <v>87653</v>
      </c>
      <c r="S81" s="43">
        <v>88280</v>
      </c>
      <c r="T81" s="43">
        <v>88133</v>
      </c>
      <c r="U81" s="43">
        <v>88142</v>
      </c>
      <c r="V81" s="43">
        <v>88719</v>
      </c>
      <c r="W81" s="43">
        <v>88431</v>
      </c>
      <c r="X81" s="43">
        <v>88597</v>
      </c>
      <c r="Y81" s="43">
        <v>87944</v>
      </c>
      <c r="Z81" s="43">
        <v>88739</v>
      </c>
      <c r="AA81" s="43">
        <v>89555</v>
      </c>
      <c r="AB81" s="43">
        <v>89464</v>
      </c>
      <c r="AC81" s="43">
        <v>89233</v>
      </c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</row>
    <row r="82" spans="1:73" x14ac:dyDescent="0.25">
      <c r="A82" s="27" t="s">
        <v>47</v>
      </c>
      <c r="B82" s="43">
        <v>202762</v>
      </c>
      <c r="C82" s="43">
        <v>205177</v>
      </c>
      <c r="D82" s="43">
        <v>205415</v>
      </c>
      <c r="E82" s="43">
        <v>194269</v>
      </c>
      <c r="F82" s="43">
        <v>198644</v>
      </c>
      <c r="G82" s="43">
        <v>204213</v>
      </c>
      <c r="H82" s="43">
        <v>194970</v>
      </c>
      <c r="I82" s="43">
        <v>199232</v>
      </c>
      <c r="J82" s="43">
        <v>201853</v>
      </c>
      <c r="K82" s="43">
        <v>203878</v>
      </c>
      <c r="L82" s="43">
        <v>202996</v>
      </c>
      <c r="M82" s="43">
        <v>201868</v>
      </c>
      <c r="N82" s="43">
        <v>200443</v>
      </c>
      <c r="O82" s="43">
        <v>202596</v>
      </c>
      <c r="P82" s="43">
        <v>202909</v>
      </c>
      <c r="Q82" s="43">
        <v>204493</v>
      </c>
      <c r="R82" s="43">
        <v>206043</v>
      </c>
      <c r="S82" s="43">
        <v>207280</v>
      </c>
      <c r="T82" s="43">
        <v>207345</v>
      </c>
      <c r="U82" s="43">
        <v>208058</v>
      </c>
      <c r="V82" s="43">
        <v>210069</v>
      </c>
      <c r="W82" s="43">
        <v>210743</v>
      </c>
      <c r="X82" s="43">
        <v>209056</v>
      </c>
      <c r="Y82" s="43">
        <v>208863</v>
      </c>
      <c r="Z82" s="43">
        <v>208131</v>
      </c>
      <c r="AA82" s="43">
        <v>211132</v>
      </c>
      <c r="AB82" s="43">
        <v>210799</v>
      </c>
      <c r="AC82" s="43">
        <v>210624</v>
      </c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</row>
    <row r="83" spans="1:73" x14ac:dyDescent="0.25">
      <c r="A83" s="27" t="s">
        <v>14</v>
      </c>
      <c r="B83" s="43">
        <v>6285</v>
      </c>
      <c r="C83" s="43">
        <v>6349</v>
      </c>
      <c r="D83" s="43">
        <v>6388</v>
      </c>
      <c r="E83" s="43">
        <v>6251</v>
      </c>
      <c r="F83" s="43">
        <v>6309</v>
      </c>
      <c r="G83" s="43">
        <v>6415</v>
      </c>
      <c r="H83" s="43">
        <v>6262</v>
      </c>
      <c r="I83" s="43">
        <v>6320</v>
      </c>
      <c r="J83" s="43">
        <v>6490</v>
      </c>
      <c r="K83" s="43">
        <v>6632</v>
      </c>
      <c r="L83" s="43">
        <v>6499</v>
      </c>
      <c r="M83" s="43">
        <v>6581</v>
      </c>
      <c r="N83" s="43">
        <v>6250</v>
      </c>
      <c r="O83" s="43">
        <v>6350</v>
      </c>
      <c r="P83" s="43">
        <v>6404</v>
      </c>
      <c r="Q83" s="43">
        <v>6453</v>
      </c>
      <c r="R83" s="43">
        <v>6500</v>
      </c>
      <c r="S83" s="43">
        <v>6420</v>
      </c>
      <c r="T83" s="43">
        <v>6635</v>
      </c>
      <c r="U83" s="43">
        <v>6620</v>
      </c>
      <c r="V83" s="43">
        <v>6632</v>
      </c>
      <c r="W83" s="43">
        <v>6733</v>
      </c>
      <c r="X83" s="43">
        <v>6576</v>
      </c>
      <c r="Y83" s="43">
        <v>6582</v>
      </c>
      <c r="Z83" s="43">
        <v>6291</v>
      </c>
      <c r="AA83" s="43">
        <v>6473</v>
      </c>
      <c r="AB83" s="43">
        <v>6462</v>
      </c>
      <c r="AC83" s="43">
        <v>6149</v>
      </c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</row>
    <row r="84" spans="1:73" x14ac:dyDescent="0.25">
      <c r="A84" s="27" t="s">
        <v>15</v>
      </c>
      <c r="B84" s="43">
        <v>2327</v>
      </c>
      <c r="C84" s="43">
        <v>2334</v>
      </c>
      <c r="D84" s="43">
        <v>2273</v>
      </c>
      <c r="E84" s="43">
        <v>2289</v>
      </c>
      <c r="F84" s="43">
        <v>2260</v>
      </c>
      <c r="G84" s="43">
        <v>2344</v>
      </c>
      <c r="H84" s="43">
        <v>2318</v>
      </c>
      <c r="I84" s="43">
        <v>2304</v>
      </c>
      <c r="J84" s="43">
        <v>2305</v>
      </c>
      <c r="K84" s="43">
        <v>2511</v>
      </c>
      <c r="L84" s="43">
        <v>2368</v>
      </c>
      <c r="M84" s="43">
        <v>2451</v>
      </c>
      <c r="N84" s="43">
        <v>2355</v>
      </c>
      <c r="O84" s="43">
        <v>2307</v>
      </c>
      <c r="P84" s="43">
        <v>2316</v>
      </c>
      <c r="Q84" s="43">
        <v>2331</v>
      </c>
      <c r="R84" s="43">
        <v>2303</v>
      </c>
      <c r="S84" s="43">
        <v>2362</v>
      </c>
      <c r="T84" s="43">
        <v>2417</v>
      </c>
      <c r="U84" s="43">
        <v>2404</v>
      </c>
      <c r="V84" s="43">
        <v>2314</v>
      </c>
      <c r="W84" s="43">
        <v>2490</v>
      </c>
      <c r="X84" s="43">
        <v>2348</v>
      </c>
      <c r="Y84" s="43">
        <v>2421</v>
      </c>
      <c r="Z84" s="43">
        <v>2345</v>
      </c>
      <c r="AA84" s="43">
        <v>2354</v>
      </c>
      <c r="AB84" s="43">
        <v>2342</v>
      </c>
      <c r="AC84" s="43">
        <v>2192</v>
      </c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</row>
    <row r="85" spans="1:73" x14ac:dyDescent="0.25">
      <c r="A85" s="27" t="s">
        <v>137</v>
      </c>
      <c r="B85" s="43">
        <v>23398</v>
      </c>
      <c r="C85" s="43">
        <v>23487</v>
      </c>
      <c r="D85" s="43">
        <v>23719</v>
      </c>
      <c r="E85" s="43">
        <v>22576</v>
      </c>
      <c r="F85" s="43">
        <v>22978</v>
      </c>
      <c r="G85" s="43">
        <v>23511</v>
      </c>
      <c r="H85" s="43">
        <v>22558</v>
      </c>
      <c r="I85" s="43">
        <v>22892</v>
      </c>
      <c r="J85" s="43">
        <v>23086</v>
      </c>
      <c r="K85" s="43">
        <v>23140</v>
      </c>
      <c r="L85" s="43">
        <v>23225</v>
      </c>
      <c r="M85" s="43">
        <v>23178</v>
      </c>
      <c r="N85" s="43">
        <v>23192</v>
      </c>
      <c r="O85" s="43">
        <v>23331</v>
      </c>
      <c r="P85" s="43">
        <v>23275</v>
      </c>
      <c r="Q85" s="43">
        <v>23372</v>
      </c>
      <c r="R85" s="43">
        <v>23521</v>
      </c>
      <c r="S85" s="43">
        <v>23682</v>
      </c>
      <c r="T85" s="43">
        <v>23654</v>
      </c>
      <c r="U85" s="43">
        <v>23634</v>
      </c>
      <c r="V85" s="43">
        <v>23736</v>
      </c>
      <c r="W85" s="43">
        <v>23655</v>
      </c>
      <c r="X85" s="43">
        <v>23845</v>
      </c>
      <c r="Y85" s="43">
        <v>23679</v>
      </c>
      <c r="Z85" s="43">
        <v>23924</v>
      </c>
      <c r="AA85" s="43">
        <v>24177</v>
      </c>
      <c r="AB85" s="43">
        <v>24110</v>
      </c>
      <c r="AC85" s="43">
        <v>24116</v>
      </c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</row>
    <row r="86" spans="1:73" x14ac:dyDescent="0.25">
      <c r="A86" s="27" t="s">
        <v>138</v>
      </c>
      <c r="B86" s="43">
        <v>24888</v>
      </c>
      <c r="C86" s="43">
        <v>24983</v>
      </c>
      <c r="D86" s="43">
        <v>25214</v>
      </c>
      <c r="E86" s="43">
        <v>23949</v>
      </c>
      <c r="F86" s="43">
        <v>24374</v>
      </c>
      <c r="G86" s="43">
        <v>24942</v>
      </c>
      <c r="H86" s="43">
        <v>23957</v>
      </c>
      <c r="I86" s="43">
        <v>24323</v>
      </c>
      <c r="J86" s="43">
        <v>24546</v>
      </c>
      <c r="K86" s="43">
        <v>24603</v>
      </c>
      <c r="L86" s="43">
        <v>24695</v>
      </c>
      <c r="M86" s="43">
        <v>24635</v>
      </c>
      <c r="N86" s="43">
        <v>24658</v>
      </c>
      <c r="O86" s="43">
        <v>24804</v>
      </c>
      <c r="P86" s="43">
        <v>24742</v>
      </c>
      <c r="Q86" s="43">
        <v>24839</v>
      </c>
      <c r="R86" s="43">
        <v>24993</v>
      </c>
      <c r="S86" s="43">
        <v>25166</v>
      </c>
      <c r="T86" s="43">
        <v>25138</v>
      </c>
      <c r="U86" s="43">
        <v>25120</v>
      </c>
      <c r="V86" s="43">
        <v>25238</v>
      </c>
      <c r="W86" s="43">
        <v>25162</v>
      </c>
      <c r="X86" s="43">
        <v>25367</v>
      </c>
      <c r="Y86" s="43">
        <v>25188</v>
      </c>
      <c r="Z86" s="43">
        <v>25433</v>
      </c>
      <c r="AA86" s="43">
        <v>25702</v>
      </c>
      <c r="AB86" s="43">
        <v>25653</v>
      </c>
      <c r="AC86" s="43">
        <v>25666</v>
      </c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</row>
    <row r="87" spans="1:73" x14ac:dyDescent="0.25">
      <c r="A87" s="27" t="s">
        <v>139</v>
      </c>
      <c r="B87" s="43">
        <v>1490</v>
      </c>
      <c r="C87" s="43">
        <v>1496</v>
      </c>
      <c r="D87" s="43">
        <v>1495</v>
      </c>
      <c r="E87" s="43">
        <v>1373</v>
      </c>
      <c r="F87" s="43">
        <v>1396</v>
      </c>
      <c r="G87" s="43">
        <v>1431</v>
      </c>
      <c r="H87" s="43">
        <v>1399</v>
      </c>
      <c r="I87" s="43">
        <v>1431</v>
      </c>
      <c r="J87" s="43">
        <v>1460</v>
      </c>
      <c r="K87" s="43">
        <v>1463</v>
      </c>
      <c r="L87" s="43">
        <v>1470</v>
      </c>
      <c r="M87" s="43">
        <v>1457</v>
      </c>
      <c r="N87" s="43">
        <v>1466</v>
      </c>
      <c r="O87" s="43">
        <v>1473</v>
      </c>
      <c r="P87" s="43">
        <v>1467</v>
      </c>
      <c r="Q87" s="43">
        <v>1467</v>
      </c>
      <c r="R87" s="43">
        <v>1472</v>
      </c>
      <c r="S87" s="43">
        <v>1484</v>
      </c>
      <c r="T87" s="43">
        <v>1484</v>
      </c>
      <c r="U87" s="43">
        <v>1486</v>
      </c>
      <c r="V87" s="43">
        <v>1502</v>
      </c>
      <c r="W87" s="43">
        <v>1507</v>
      </c>
      <c r="X87" s="43">
        <v>1522</v>
      </c>
      <c r="Y87" s="43">
        <v>1509</v>
      </c>
      <c r="Z87" s="43">
        <v>1509</v>
      </c>
      <c r="AA87" s="43">
        <v>1525</v>
      </c>
      <c r="AB87" s="43">
        <v>1543</v>
      </c>
      <c r="AC87" s="43">
        <v>1550</v>
      </c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</row>
    <row r="88" spans="1:73" x14ac:dyDescent="0.25">
      <c r="A88" s="27" t="s">
        <v>48</v>
      </c>
      <c r="B88" s="43">
        <v>10779</v>
      </c>
      <c r="C88" s="43">
        <v>10827</v>
      </c>
      <c r="D88" s="43">
        <v>10695</v>
      </c>
      <c r="E88" s="43">
        <v>10733</v>
      </c>
      <c r="F88" s="43">
        <v>10681</v>
      </c>
      <c r="G88" s="43">
        <v>10971</v>
      </c>
      <c r="H88" s="43">
        <v>10519</v>
      </c>
      <c r="I88" s="43">
        <v>10497</v>
      </c>
      <c r="J88" s="43">
        <v>10758</v>
      </c>
      <c r="K88" s="43">
        <v>11471</v>
      </c>
      <c r="L88" s="43">
        <v>11145</v>
      </c>
      <c r="M88" s="43">
        <v>11328</v>
      </c>
      <c r="N88" s="43">
        <v>10901</v>
      </c>
      <c r="O88" s="43">
        <v>10853</v>
      </c>
      <c r="P88" s="43">
        <v>10825</v>
      </c>
      <c r="Q88" s="43">
        <v>10856</v>
      </c>
      <c r="R88" s="43">
        <v>10785</v>
      </c>
      <c r="S88" s="43">
        <v>10938</v>
      </c>
      <c r="T88" s="43">
        <v>11002</v>
      </c>
      <c r="U88" s="43">
        <v>10913</v>
      </c>
      <c r="V88" s="43">
        <v>10874</v>
      </c>
      <c r="W88" s="43">
        <v>11480</v>
      </c>
      <c r="X88" s="43">
        <v>11166</v>
      </c>
      <c r="Y88" s="43">
        <v>11232</v>
      </c>
      <c r="Z88" s="43">
        <v>10861</v>
      </c>
      <c r="AA88" s="43">
        <v>11025</v>
      </c>
      <c r="AB88" s="43">
        <v>10900</v>
      </c>
      <c r="AC88" s="43">
        <v>10251</v>
      </c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</row>
    <row r="89" spans="1:73" x14ac:dyDescent="0.25">
      <c r="A89" s="27" t="s">
        <v>140</v>
      </c>
      <c r="B89" s="43">
        <v>54300</v>
      </c>
      <c r="C89" s="43">
        <v>55309</v>
      </c>
      <c r="D89" s="43">
        <v>55710</v>
      </c>
      <c r="E89" s="43">
        <v>52173</v>
      </c>
      <c r="F89" s="43">
        <v>53675</v>
      </c>
      <c r="G89" s="43">
        <v>53683</v>
      </c>
      <c r="H89" s="43">
        <v>51482</v>
      </c>
      <c r="I89" s="43">
        <v>52628</v>
      </c>
      <c r="J89" s="43">
        <v>53627</v>
      </c>
      <c r="K89" s="43">
        <v>53633</v>
      </c>
      <c r="L89" s="43">
        <v>53736</v>
      </c>
      <c r="M89" s="43">
        <v>53574</v>
      </c>
      <c r="N89" s="43">
        <v>53772</v>
      </c>
      <c r="O89" s="43">
        <v>54413</v>
      </c>
      <c r="P89" s="43">
        <v>54581</v>
      </c>
      <c r="Q89" s="43">
        <v>54941</v>
      </c>
      <c r="R89" s="43">
        <v>55011</v>
      </c>
      <c r="S89" s="43">
        <v>55065</v>
      </c>
      <c r="T89" s="43">
        <v>55416</v>
      </c>
      <c r="U89" s="43">
        <v>55184</v>
      </c>
      <c r="V89" s="43">
        <v>55984</v>
      </c>
      <c r="W89" s="43">
        <v>55880</v>
      </c>
      <c r="X89" s="43">
        <v>55990</v>
      </c>
      <c r="Y89" s="43">
        <v>55902</v>
      </c>
      <c r="Z89" s="43">
        <v>55624</v>
      </c>
      <c r="AA89" s="43">
        <v>56624</v>
      </c>
      <c r="AB89" s="43">
        <v>56795</v>
      </c>
      <c r="AC89" s="43">
        <v>56359</v>
      </c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</row>
    <row r="90" spans="1:73" x14ac:dyDescent="0.25">
      <c r="A90" s="27" t="s">
        <v>141</v>
      </c>
      <c r="B90" s="43">
        <v>54895</v>
      </c>
      <c r="C90" s="43">
        <v>55909</v>
      </c>
      <c r="D90" s="43">
        <v>56298</v>
      </c>
      <c r="E90" s="43">
        <v>52716</v>
      </c>
      <c r="F90" s="43">
        <v>54219</v>
      </c>
      <c r="G90" s="43">
        <v>54231</v>
      </c>
      <c r="H90" s="43">
        <v>52026</v>
      </c>
      <c r="I90" s="43">
        <v>53183</v>
      </c>
      <c r="J90" s="43">
        <v>54190</v>
      </c>
      <c r="K90" s="43">
        <v>54210</v>
      </c>
      <c r="L90" s="43">
        <v>54302</v>
      </c>
      <c r="M90" s="43">
        <v>54138</v>
      </c>
      <c r="N90" s="43">
        <v>54331</v>
      </c>
      <c r="O90" s="43">
        <v>54973</v>
      </c>
      <c r="P90" s="43">
        <v>55161</v>
      </c>
      <c r="Q90" s="43">
        <v>55525</v>
      </c>
      <c r="R90" s="43">
        <v>55592</v>
      </c>
      <c r="S90" s="43">
        <v>55644</v>
      </c>
      <c r="T90" s="43">
        <v>56014</v>
      </c>
      <c r="U90" s="43">
        <v>55776</v>
      </c>
      <c r="V90" s="43">
        <v>56586</v>
      </c>
      <c r="W90" s="43">
        <v>56497</v>
      </c>
      <c r="X90" s="43">
        <v>56596</v>
      </c>
      <c r="Y90" s="43">
        <v>56507</v>
      </c>
      <c r="Z90" s="43">
        <v>56231</v>
      </c>
      <c r="AA90" s="43">
        <v>57237</v>
      </c>
      <c r="AB90" s="43">
        <v>57407</v>
      </c>
      <c r="AC90" s="43">
        <v>56970</v>
      </c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</row>
    <row r="91" spans="1:73" x14ac:dyDescent="0.25">
      <c r="A91" s="27" t="s">
        <v>142</v>
      </c>
      <c r="B91" s="43">
        <v>595</v>
      </c>
      <c r="C91" s="43">
        <v>600</v>
      </c>
      <c r="D91" s="43">
        <v>588</v>
      </c>
      <c r="E91" s="43">
        <v>543</v>
      </c>
      <c r="F91" s="43">
        <v>544</v>
      </c>
      <c r="G91" s="43">
        <v>548</v>
      </c>
      <c r="H91" s="43">
        <v>544</v>
      </c>
      <c r="I91" s="43">
        <v>555</v>
      </c>
      <c r="J91" s="43">
        <v>563</v>
      </c>
      <c r="K91" s="43">
        <v>577</v>
      </c>
      <c r="L91" s="43">
        <v>566</v>
      </c>
      <c r="M91" s="43">
        <v>564</v>
      </c>
      <c r="N91" s="43">
        <v>559</v>
      </c>
      <c r="O91" s="43">
        <v>560</v>
      </c>
      <c r="P91" s="43">
        <v>580</v>
      </c>
      <c r="Q91" s="43">
        <v>584</v>
      </c>
      <c r="R91" s="43">
        <v>581</v>
      </c>
      <c r="S91" s="43">
        <v>579</v>
      </c>
      <c r="T91" s="43">
        <v>598</v>
      </c>
      <c r="U91" s="43">
        <v>592</v>
      </c>
      <c r="V91" s="43">
        <v>602</v>
      </c>
      <c r="W91" s="43">
        <v>617</v>
      </c>
      <c r="X91" s="43">
        <v>606</v>
      </c>
      <c r="Y91" s="43">
        <v>605</v>
      </c>
      <c r="Z91" s="43">
        <v>607</v>
      </c>
      <c r="AA91" s="43">
        <v>613</v>
      </c>
      <c r="AB91" s="43">
        <v>612</v>
      </c>
      <c r="AC91" s="43">
        <v>611</v>
      </c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</row>
    <row r="92" spans="1:73" x14ac:dyDescent="0.25">
      <c r="A92" s="27" t="s">
        <v>143</v>
      </c>
      <c r="B92" s="43">
        <v>44899</v>
      </c>
      <c r="C92" s="43">
        <v>45478</v>
      </c>
      <c r="D92" s="43">
        <v>45563</v>
      </c>
      <c r="E92" s="43">
        <v>43107</v>
      </c>
      <c r="F92" s="43">
        <v>44101</v>
      </c>
      <c r="G92" s="43">
        <v>45217</v>
      </c>
      <c r="H92" s="43">
        <v>43196</v>
      </c>
      <c r="I92" s="43">
        <v>44195</v>
      </c>
      <c r="J92" s="43">
        <v>44799</v>
      </c>
      <c r="K92" s="43">
        <v>45271</v>
      </c>
      <c r="L92" s="43">
        <v>45019</v>
      </c>
      <c r="M92" s="43">
        <v>44644</v>
      </c>
      <c r="N92" s="43">
        <v>44368</v>
      </c>
      <c r="O92" s="43">
        <v>44943</v>
      </c>
      <c r="P92" s="43">
        <v>45075</v>
      </c>
      <c r="Q92" s="43">
        <v>45417</v>
      </c>
      <c r="R92" s="43">
        <v>45784</v>
      </c>
      <c r="S92" s="43">
        <v>45994</v>
      </c>
      <c r="T92" s="43">
        <v>46032</v>
      </c>
      <c r="U92" s="43">
        <v>46166</v>
      </c>
      <c r="V92" s="43">
        <v>46673</v>
      </c>
      <c r="W92" s="43">
        <v>46803</v>
      </c>
      <c r="X92" s="43">
        <v>46424</v>
      </c>
      <c r="Y92" s="43">
        <v>46383</v>
      </c>
      <c r="Z92" s="43">
        <v>46224</v>
      </c>
      <c r="AA92" s="43">
        <v>46817</v>
      </c>
      <c r="AB92" s="43">
        <v>46819</v>
      </c>
      <c r="AC92" s="43">
        <v>46727</v>
      </c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</row>
    <row r="93" spans="1:73" x14ac:dyDescent="0.25">
      <c r="A93" s="27" t="s">
        <v>49</v>
      </c>
      <c r="B93" s="43">
        <v>75145</v>
      </c>
      <c r="C93" s="43">
        <v>75735</v>
      </c>
      <c r="D93" s="43">
        <v>77140</v>
      </c>
      <c r="E93" s="43">
        <v>71974</v>
      </c>
      <c r="F93" s="43">
        <v>73102</v>
      </c>
      <c r="G93" s="43">
        <v>75023</v>
      </c>
      <c r="H93" s="43">
        <v>72116</v>
      </c>
      <c r="I93" s="43">
        <v>74358</v>
      </c>
      <c r="J93" s="43">
        <v>75231</v>
      </c>
      <c r="K93" s="43">
        <v>75918</v>
      </c>
      <c r="L93" s="43">
        <v>75778</v>
      </c>
      <c r="M93" s="43">
        <v>75183</v>
      </c>
      <c r="N93" s="43">
        <v>75625</v>
      </c>
      <c r="O93" s="43">
        <v>76355</v>
      </c>
      <c r="P93" s="43">
        <v>77176</v>
      </c>
      <c r="Q93" s="43">
        <v>77286</v>
      </c>
      <c r="R93" s="43">
        <v>76810</v>
      </c>
      <c r="S93" s="43">
        <v>77101</v>
      </c>
      <c r="T93" s="43">
        <v>76784</v>
      </c>
      <c r="U93" s="43">
        <v>77444</v>
      </c>
      <c r="V93" s="43">
        <v>77959</v>
      </c>
      <c r="W93" s="43">
        <v>78120</v>
      </c>
      <c r="X93" s="43">
        <v>78215</v>
      </c>
      <c r="Y93" s="43">
        <v>77746</v>
      </c>
      <c r="Z93" s="43">
        <v>78309</v>
      </c>
      <c r="AA93" s="43">
        <v>79025</v>
      </c>
      <c r="AB93" s="43">
        <v>79321</v>
      </c>
      <c r="AC93" s="43">
        <v>78841</v>
      </c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</row>
    <row r="94" spans="1:73" x14ac:dyDescent="0.25">
      <c r="A94" s="27" t="s">
        <v>16</v>
      </c>
      <c r="B94" s="43">
        <v>566</v>
      </c>
      <c r="C94" s="43">
        <v>542</v>
      </c>
      <c r="D94" s="43">
        <v>554</v>
      </c>
      <c r="E94" s="43">
        <v>435</v>
      </c>
      <c r="F94" s="43">
        <v>409</v>
      </c>
      <c r="G94" s="43">
        <v>449</v>
      </c>
      <c r="H94" s="43">
        <v>436</v>
      </c>
      <c r="I94" s="43">
        <v>424</v>
      </c>
      <c r="J94" s="43">
        <v>427</v>
      </c>
      <c r="K94" s="43">
        <v>411</v>
      </c>
      <c r="L94" s="43">
        <v>413</v>
      </c>
      <c r="M94" s="43">
        <v>501</v>
      </c>
      <c r="N94" s="43">
        <v>526</v>
      </c>
      <c r="O94" s="43">
        <v>529</v>
      </c>
      <c r="P94" s="43">
        <v>531</v>
      </c>
      <c r="Q94" s="43">
        <v>357</v>
      </c>
      <c r="R94" s="43">
        <v>414</v>
      </c>
      <c r="S94" s="43">
        <v>478</v>
      </c>
      <c r="T94" s="43">
        <v>503</v>
      </c>
      <c r="U94" s="43">
        <v>478</v>
      </c>
      <c r="V94" s="43">
        <v>428</v>
      </c>
      <c r="W94" s="43">
        <v>410</v>
      </c>
      <c r="X94" s="43">
        <v>416</v>
      </c>
      <c r="Y94" s="43">
        <v>490</v>
      </c>
      <c r="Z94" s="43">
        <v>516</v>
      </c>
      <c r="AA94" s="43">
        <v>519</v>
      </c>
      <c r="AB94" s="43">
        <v>516</v>
      </c>
      <c r="AC94" s="43">
        <v>328</v>
      </c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</row>
    <row r="95" spans="1:73" x14ac:dyDescent="0.25">
      <c r="A95" s="27" t="s">
        <v>50</v>
      </c>
      <c r="B95" s="43">
        <v>7286</v>
      </c>
      <c r="C95" s="43">
        <v>7308</v>
      </c>
      <c r="D95" s="43">
        <v>7408</v>
      </c>
      <c r="E95" s="43">
        <v>6851</v>
      </c>
      <c r="F95" s="43">
        <v>6920</v>
      </c>
      <c r="G95" s="43">
        <v>7230</v>
      </c>
      <c r="H95" s="43">
        <v>7060</v>
      </c>
      <c r="I95" s="43">
        <v>7030</v>
      </c>
      <c r="J95" s="43">
        <v>7206</v>
      </c>
      <c r="K95" s="43">
        <v>7263</v>
      </c>
      <c r="L95" s="43">
        <v>7158</v>
      </c>
      <c r="M95" s="43">
        <v>7220</v>
      </c>
      <c r="N95" s="43">
        <v>7197</v>
      </c>
      <c r="O95" s="43">
        <v>7252</v>
      </c>
      <c r="P95" s="43">
        <v>7298</v>
      </c>
      <c r="Q95" s="43">
        <v>7316</v>
      </c>
      <c r="R95" s="43">
        <v>7207</v>
      </c>
      <c r="S95" s="43">
        <v>7381</v>
      </c>
      <c r="T95" s="43">
        <v>7413</v>
      </c>
      <c r="U95" s="43">
        <v>7294</v>
      </c>
      <c r="V95" s="43">
        <v>7277</v>
      </c>
      <c r="W95" s="43">
        <v>7332</v>
      </c>
      <c r="X95" s="43">
        <v>7263</v>
      </c>
      <c r="Y95" s="43">
        <v>7198</v>
      </c>
      <c r="Z95" s="43">
        <v>7186</v>
      </c>
      <c r="AA95" s="43">
        <v>7266</v>
      </c>
      <c r="AB95" s="43">
        <v>7272</v>
      </c>
      <c r="AC95" s="43">
        <v>6923</v>
      </c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</row>
    <row r="96" spans="1:73" x14ac:dyDescent="0.25">
      <c r="A96" s="27" t="s">
        <v>51</v>
      </c>
      <c r="B96" s="43">
        <v>12389</v>
      </c>
      <c r="C96" s="43">
        <v>12475</v>
      </c>
      <c r="D96" s="43">
        <v>12775</v>
      </c>
      <c r="E96" s="43">
        <v>12239</v>
      </c>
      <c r="F96" s="43">
        <v>12336</v>
      </c>
      <c r="G96" s="43">
        <v>12823</v>
      </c>
      <c r="H96" s="43">
        <v>12539</v>
      </c>
      <c r="I96" s="43">
        <v>12707</v>
      </c>
      <c r="J96" s="43">
        <v>12713</v>
      </c>
      <c r="K96" s="43">
        <v>12965</v>
      </c>
      <c r="L96" s="43">
        <v>12787</v>
      </c>
      <c r="M96" s="43">
        <v>12762</v>
      </c>
      <c r="N96" s="43">
        <v>12693</v>
      </c>
      <c r="O96" s="43">
        <v>12439</v>
      </c>
      <c r="P96" s="43">
        <v>12613</v>
      </c>
      <c r="Q96" s="43">
        <v>12978</v>
      </c>
      <c r="R96" s="43">
        <v>13136</v>
      </c>
      <c r="S96" s="43">
        <v>13448</v>
      </c>
      <c r="T96" s="43">
        <v>13707</v>
      </c>
      <c r="U96" s="43">
        <v>13616</v>
      </c>
      <c r="V96" s="43">
        <v>13482</v>
      </c>
      <c r="W96" s="43">
        <v>13655</v>
      </c>
      <c r="X96" s="43">
        <v>13536</v>
      </c>
      <c r="Y96" s="43">
        <v>13274</v>
      </c>
      <c r="Z96" s="43">
        <v>13207</v>
      </c>
      <c r="AA96" s="43">
        <v>13017</v>
      </c>
      <c r="AB96" s="43">
        <v>13156</v>
      </c>
      <c r="AC96" s="43">
        <v>12833</v>
      </c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</row>
    <row r="97" spans="1:73" x14ac:dyDescent="0.25">
      <c r="A97" s="27" t="s">
        <v>17</v>
      </c>
      <c r="B97" s="43">
        <v>21343</v>
      </c>
      <c r="C97" s="43">
        <v>21468</v>
      </c>
      <c r="D97" s="43">
        <v>21531</v>
      </c>
      <c r="E97" s="43">
        <v>20897</v>
      </c>
      <c r="F97" s="43">
        <v>21030</v>
      </c>
      <c r="G97" s="43">
        <v>21735</v>
      </c>
      <c r="H97" s="43">
        <v>21294</v>
      </c>
      <c r="I97" s="43">
        <v>21287</v>
      </c>
      <c r="J97" s="43">
        <v>21445</v>
      </c>
      <c r="K97" s="43">
        <v>22130</v>
      </c>
      <c r="L97" s="43">
        <v>21697</v>
      </c>
      <c r="M97" s="43">
        <v>22030</v>
      </c>
      <c r="N97" s="43">
        <v>21791</v>
      </c>
      <c r="O97" s="43">
        <v>21692</v>
      </c>
      <c r="P97" s="43">
        <v>21719</v>
      </c>
      <c r="Q97" s="43">
        <v>21922</v>
      </c>
      <c r="R97" s="43">
        <v>21883</v>
      </c>
      <c r="S97" s="43">
        <v>22394</v>
      </c>
      <c r="T97" s="43">
        <v>22901</v>
      </c>
      <c r="U97" s="43">
        <v>22897</v>
      </c>
      <c r="V97" s="43">
        <v>22611</v>
      </c>
      <c r="W97" s="43">
        <v>23174</v>
      </c>
      <c r="X97" s="43">
        <v>22814</v>
      </c>
      <c r="Y97" s="43">
        <v>22900</v>
      </c>
      <c r="Z97" s="43">
        <v>22704</v>
      </c>
      <c r="AA97" s="43">
        <v>22981</v>
      </c>
      <c r="AB97" s="43">
        <v>22831</v>
      </c>
      <c r="AC97" s="43">
        <v>21721</v>
      </c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</row>
    <row r="98" spans="1:73" x14ac:dyDescent="0.25">
      <c r="A98" s="27" t="s">
        <v>144</v>
      </c>
      <c r="B98" s="43">
        <v>21343</v>
      </c>
      <c r="C98" s="43">
        <v>21468</v>
      </c>
      <c r="D98" s="43">
        <v>21531</v>
      </c>
      <c r="E98" s="43">
        <v>20897</v>
      </c>
      <c r="F98" s="43">
        <v>21030</v>
      </c>
      <c r="G98" s="43">
        <v>21735</v>
      </c>
      <c r="H98" s="43">
        <v>21294</v>
      </c>
      <c r="I98" s="43">
        <v>21287</v>
      </c>
      <c r="J98" s="43">
        <v>21445</v>
      </c>
      <c r="K98" s="43">
        <v>22130</v>
      </c>
      <c r="L98" s="43">
        <v>21697</v>
      </c>
      <c r="M98" s="43">
        <v>22030</v>
      </c>
      <c r="N98" s="43">
        <v>21791</v>
      </c>
      <c r="O98" s="43">
        <v>21692</v>
      </c>
      <c r="P98" s="43">
        <v>21719</v>
      </c>
      <c r="Q98" s="43">
        <v>21922</v>
      </c>
      <c r="R98" s="43">
        <v>21883</v>
      </c>
      <c r="S98" s="43">
        <v>22394</v>
      </c>
      <c r="T98" s="43">
        <v>22901</v>
      </c>
      <c r="U98" s="43">
        <v>22897</v>
      </c>
      <c r="V98" s="43">
        <v>22611</v>
      </c>
      <c r="W98" s="43">
        <v>23174</v>
      </c>
      <c r="X98" s="43">
        <v>22814</v>
      </c>
      <c r="Y98" s="43">
        <v>22900</v>
      </c>
      <c r="Z98" s="43">
        <v>22704</v>
      </c>
      <c r="AA98" s="43">
        <v>22981</v>
      </c>
      <c r="AB98" s="43">
        <v>22831</v>
      </c>
      <c r="AC98" s="43">
        <v>21721</v>
      </c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</row>
    <row r="99" spans="1:73" x14ac:dyDescent="0.25">
      <c r="A99" s="27" t="s">
        <v>52</v>
      </c>
      <c r="B99" s="43">
        <v>16076</v>
      </c>
      <c r="C99" s="43">
        <v>16077</v>
      </c>
      <c r="D99" s="43">
        <v>15738</v>
      </c>
      <c r="E99" s="43">
        <v>15519</v>
      </c>
      <c r="F99" s="43">
        <v>15363</v>
      </c>
      <c r="G99" s="43">
        <v>15515</v>
      </c>
      <c r="H99" s="43">
        <v>15515</v>
      </c>
      <c r="I99" s="43">
        <v>15673</v>
      </c>
      <c r="J99" s="43">
        <v>15723</v>
      </c>
      <c r="K99" s="43">
        <v>16950</v>
      </c>
      <c r="L99" s="43">
        <v>16176</v>
      </c>
      <c r="M99" s="43">
        <v>16466</v>
      </c>
      <c r="N99" s="43">
        <v>16278</v>
      </c>
      <c r="O99" s="43">
        <v>15885</v>
      </c>
      <c r="P99" s="43">
        <v>15807</v>
      </c>
      <c r="Q99" s="43">
        <v>15938</v>
      </c>
      <c r="R99" s="43">
        <v>15757</v>
      </c>
      <c r="S99" s="43">
        <v>16031</v>
      </c>
      <c r="T99" s="43">
        <v>16515</v>
      </c>
      <c r="U99" s="43">
        <v>16472</v>
      </c>
      <c r="V99" s="43">
        <v>16011</v>
      </c>
      <c r="W99" s="43">
        <v>17047</v>
      </c>
      <c r="X99" s="43">
        <v>16275</v>
      </c>
      <c r="Y99" s="43">
        <v>16534</v>
      </c>
      <c r="Z99" s="43">
        <v>16429</v>
      </c>
      <c r="AA99" s="43">
        <v>16442</v>
      </c>
      <c r="AB99" s="43">
        <v>16203</v>
      </c>
      <c r="AC99" s="43">
        <v>15238</v>
      </c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</row>
    <row r="100" spans="1:73" x14ac:dyDescent="0.25">
      <c r="A100" s="27" t="s">
        <v>145</v>
      </c>
      <c r="B100" s="43">
        <v>20989</v>
      </c>
      <c r="C100" s="43">
        <v>21087</v>
      </c>
      <c r="D100" s="43">
        <v>21353</v>
      </c>
      <c r="E100" s="43">
        <v>20563</v>
      </c>
      <c r="F100" s="43">
        <v>21039</v>
      </c>
      <c r="G100" s="43">
        <v>21387</v>
      </c>
      <c r="H100" s="43">
        <v>20462</v>
      </c>
      <c r="I100" s="43">
        <v>20758</v>
      </c>
      <c r="J100" s="43">
        <v>20899</v>
      </c>
      <c r="K100" s="43">
        <v>21006</v>
      </c>
      <c r="L100" s="43">
        <v>21072</v>
      </c>
      <c r="M100" s="43">
        <v>21001</v>
      </c>
      <c r="N100" s="43">
        <v>20998</v>
      </c>
      <c r="O100" s="43">
        <v>21098</v>
      </c>
      <c r="P100" s="43">
        <v>21120</v>
      </c>
      <c r="Q100" s="43">
        <v>21218</v>
      </c>
      <c r="R100" s="43">
        <v>21287</v>
      </c>
      <c r="S100" s="43">
        <v>21531</v>
      </c>
      <c r="T100" s="43">
        <v>21541</v>
      </c>
      <c r="U100" s="43">
        <v>21556</v>
      </c>
      <c r="V100" s="43">
        <v>21651</v>
      </c>
      <c r="W100" s="43">
        <v>21660</v>
      </c>
      <c r="X100" s="43">
        <v>21625</v>
      </c>
      <c r="Y100" s="43">
        <v>21455</v>
      </c>
      <c r="Z100" s="43">
        <v>21597</v>
      </c>
      <c r="AA100" s="43">
        <v>21733</v>
      </c>
      <c r="AB100" s="43">
        <v>21663</v>
      </c>
      <c r="AC100" s="43">
        <v>21626</v>
      </c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</row>
    <row r="101" spans="1:73" x14ac:dyDescent="0.25">
      <c r="A101" s="27" t="s">
        <v>146</v>
      </c>
      <c r="B101" s="43">
        <v>20999</v>
      </c>
      <c r="C101" s="43">
        <v>21097</v>
      </c>
      <c r="D101" s="43">
        <v>21363</v>
      </c>
      <c r="E101" s="43">
        <v>20577</v>
      </c>
      <c r="F101" s="43">
        <v>21055</v>
      </c>
      <c r="G101" s="43">
        <v>21400</v>
      </c>
      <c r="H101" s="43">
        <v>20473</v>
      </c>
      <c r="I101" s="43">
        <v>20769</v>
      </c>
      <c r="J101" s="43">
        <v>20909</v>
      </c>
      <c r="K101" s="43">
        <v>21016</v>
      </c>
      <c r="L101" s="43">
        <v>21082</v>
      </c>
      <c r="M101" s="43">
        <v>21011</v>
      </c>
      <c r="N101" s="43">
        <v>21011</v>
      </c>
      <c r="O101" s="43">
        <v>21111</v>
      </c>
      <c r="P101" s="43">
        <v>21130</v>
      </c>
      <c r="Q101" s="43">
        <v>21231</v>
      </c>
      <c r="R101" s="43">
        <v>21302</v>
      </c>
      <c r="S101" s="43">
        <v>21544</v>
      </c>
      <c r="T101" s="43">
        <v>21554</v>
      </c>
      <c r="U101" s="43">
        <v>21569</v>
      </c>
      <c r="V101" s="43">
        <v>21666</v>
      </c>
      <c r="W101" s="43">
        <v>21674</v>
      </c>
      <c r="X101" s="43">
        <v>21635</v>
      </c>
      <c r="Y101" s="43">
        <v>21465</v>
      </c>
      <c r="Z101" s="43">
        <v>21607</v>
      </c>
      <c r="AA101" s="43">
        <v>21743</v>
      </c>
      <c r="AB101" s="43">
        <v>21673</v>
      </c>
      <c r="AC101" s="43">
        <v>21636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</row>
    <row r="102" spans="1:73" x14ac:dyDescent="0.25">
      <c r="A102" s="27" t="s">
        <v>147</v>
      </c>
      <c r="B102" s="43">
        <v>10</v>
      </c>
      <c r="C102" s="43">
        <v>10</v>
      </c>
      <c r="D102" s="43">
        <v>10</v>
      </c>
      <c r="E102" s="43">
        <v>14</v>
      </c>
      <c r="F102" s="43">
        <v>16</v>
      </c>
      <c r="G102" s="43">
        <v>13</v>
      </c>
      <c r="H102" s="43">
        <v>11</v>
      </c>
      <c r="I102" s="43">
        <v>11</v>
      </c>
      <c r="J102" s="43">
        <v>10</v>
      </c>
      <c r="K102" s="43">
        <v>10</v>
      </c>
      <c r="L102" s="43">
        <v>10</v>
      </c>
      <c r="M102" s="43">
        <v>10</v>
      </c>
      <c r="N102" s="43">
        <v>13</v>
      </c>
      <c r="O102" s="43">
        <v>13</v>
      </c>
      <c r="P102" s="43">
        <v>10</v>
      </c>
      <c r="Q102" s="43">
        <v>13</v>
      </c>
      <c r="R102" s="43">
        <v>15</v>
      </c>
      <c r="S102" s="43">
        <v>13</v>
      </c>
      <c r="T102" s="43">
        <v>13</v>
      </c>
      <c r="U102" s="43">
        <v>13</v>
      </c>
      <c r="V102" s="43">
        <v>15</v>
      </c>
      <c r="W102" s="43">
        <v>14</v>
      </c>
      <c r="X102" s="43">
        <v>10</v>
      </c>
      <c r="Y102" s="43">
        <v>10</v>
      </c>
      <c r="Z102" s="43">
        <v>10</v>
      </c>
      <c r="AA102" s="43">
        <v>10</v>
      </c>
      <c r="AB102" s="43">
        <v>10</v>
      </c>
      <c r="AC102" s="43">
        <v>10</v>
      </c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</row>
    <row r="103" spans="1:73" x14ac:dyDescent="0.25">
      <c r="A103" s="27" t="s">
        <v>18</v>
      </c>
      <c r="B103" s="43">
        <v>8100</v>
      </c>
      <c r="C103" s="43">
        <v>8136</v>
      </c>
      <c r="D103" s="43">
        <v>8138</v>
      </c>
      <c r="E103" s="43">
        <v>8124</v>
      </c>
      <c r="F103" s="43">
        <v>7996</v>
      </c>
      <c r="G103" s="43">
        <v>8156</v>
      </c>
      <c r="H103" s="43">
        <v>7963</v>
      </c>
      <c r="I103" s="43">
        <v>7944</v>
      </c>
      <c r="J103" s="43">
        <v>8143</v>
      </c>
      <c r="K103" s="43">
        <v>8638</v>
      </c>
      <c r="L103" s="43">
        <v>8362</v>
      </c>
      <c r="M103" s="43">
        <v>8441</v>
      </c>
      <c r="N103" s="43">
        <v>8248</v>
      </c>
      <c r="O103" s="43">
        <v>8132</v>
      </c>
      <c r="P103" s="43">
        <v>8188</v>
      </c>
      <c r="Q103" s="43">
        <v>8298</v>
      </c>
      <c r="R103" s="43">
        <v>8218</v>
      </c>
      <c r="S103" s="43">
        <v>8376</v>
      </c>
      <c r="T103" s="43">
        <v>8553</v>
      </c>
      <c r="U103" s="43">
        <v>8494</v>
      </c>
      <c r="V103" s="43">
        <v>8344</v>
      </c>
      <c r="W103" s="43">
        <v>8722</v>
      </c>
      <c r="X103" s="43">
        <v>8401</v>
      </c>
      <c r="Y103" s="43">
        <v>8421</v>
      </c>
      <c r="Z103" s="43">
        <v>8241</v>
      </c>
      <c r="AA103" s="43">
        <v>8337</v>
      </c>
      <c r="AB103" s="43">
        <v>8267</v>
      </c>
      <c r="AC103" s="43">
        <v>7859</v>
      </c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</row>
    <row r="104" spans="1:73" x14ac:dyDescent="0.25">
      <c r="A104" s="27" t="s">
        <v>148</v>
      </c>
      <c r="B104" s="43">
        <v>9550</v>
      </c>
      <c r="C104" s="43">
        <v>9582</v>
      </c>
      <c r="D104" s="43">
        <v>9611</v>
      </c>
      <c r="E104" s="43">
        <v>9551</v>
      </c>
      <c r="F104" s="43">
        <v>9391</v>
      </c>
      <c r="G104" s="43">
        <v>9594</v>
      </c>
      <c r="H104" s="43">
        <v>9346</v>
      </c>
      <c r="I104" s="43">
        <v>9344</v>
      </c>
      <c r="J104" s="43">
        <v>9572</v>
      </c>
      <c r="K104" s="43">
        <v>10138</v>
      </c>
      <c r="L104" s="43">
        <v>9838</v>
      </c>
      <c r="M104" s="43">
        <v>9911</v>
      </c>
      <c r="N104" s="43">
        <v>9689</v>
      </c>
      <c r="O104" s="43">
        <v>9564</v>
      </c>
      <c r="P104" s="43">
        <v>9625</v>
      </c>
      <c r="Q104" s="43">
        <v>9752</v>
      </c>
      <c r="R104" s="43">
        <v>9667</v>
      </c>
      <c r="S104" s="43">
        <v>9846</v>
      </c>
      <c r="T104" s="43">
        <v>10036</v>
      </c>
      <c r="U104" s="43">
        <v>9982</v>
      </c>
      <c r="V104" s="43">
        <v>9813</v>
      </c>
      <c r="W104" s="43">
        <v>10234</v>
      </c>
      <c r="X104" s="43">
        <v>9883</v>
      </c>
      <c r="Y104" s="43">
        <v>9879</v>
      </c>
      <c r="Z104" s="43">
        <v>9686</v>
      </c>
      <c r="AA104" s="43">
        <v>9802</v>
      </c>
      <c r="AB104" s="43">
        <v>9723</v>
      </c>
      <c r="AC104" s="43">
        <v>9246</v>
      </c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</row>
    <row r="105" spans="1:73" x14ac:dyDescent="0.25">
      <c r="A105" s="27" t="s">
        <v>19</v>
      </c>
      <c r="B105" s="43">
        <v>2353</v>
      </c>
      <c r="C105" s="43">
        <v>2360</v>
      </c>
      <c r="D105" s="43">
        <v>2345</v>
      </c>
      <c r="E105" s="43">
        <v>2278</v>
      </c>
      <c r="F105" s="43">
        <v>2447</v>
      </c>
      <c r="G105" s="43">
        <v>2647</v>
      </c>
      <c r="H105" s="43">
        <v>2625</v>
      </c>
      <c r="I105" s="43">
        <v>2605</v>
      </c>
      <c r="J105" s="43">
        <v>2599</v>
      </c>
      <c r="K105" s="43">
        <v>2601</v>
      </c>
      <c r="L105" s="43">
        <v>2443</v>
      </c>
      <c r="M105" s="43">
        <v>2461</v>
      </c>
      <c r="N105" s="43">
        <v>2452</v>
      </c>
      <c r="O105" s="43">
        <v>2489</v>
      </c>
      <c r="P105" s="43">
        <v>2451</v>
      </c>
      <c r="Q105" s="43">
        <v>2528</v>
      </c>
      <c r="R105" s="43">
        <v>2616</v>
      </c>
      <c r="S105" s="43">
        <v>2835</v>
      </c>
      <c r="T105" s="43">
        <v>2979</v>
      </c>
      <c r="U105" s="43">
        <v>2963</v>
      </c>
      <c r="V105" s="43">
        <v>2882</v>
      </c>
      <c r="W105" s="43">
        <v>2886</v>
      </c>
      <c r="X105" s="43">
        <v>2718</v>
      </c>
      <c r="Y105" s="43">
        <v>2697</v>
      </c>
      <c r="Z105" s="43">
        <v>2673</v>
      </c>
      <c r="AA105" s="43">
        <v>2750</v>
      </c>
      <c r="AB105" s="43">
        <v>2678</v>
      </c>
      <c r="AC105" s="43">
        <v>2633</v>
      </c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</row>
    <row r="106" spans="1:73" x14ac:dyDescent="0.25">
      <c r="A106" s="27" t="s">
        <v>53</v>
      </c>
      <c r="B106" s="43">
        <v>11151</v>
      </c>
      <c r="C106" s="43">
        <v>11262</v>
      </c>
      <c r="D106" s="43">
        <v>11295</v>
      </c>
      <c r="E106" s="43">
        <v>10588</v>
      </c>
      <c r="F106" s="43">
        <v>10731</v>
      </c>
      <c r="G106" s="43">
        <v>11016</v>
      </c>
      <c r="H106" s="43">
        <v>10717</v>
      </c>
      <c r="I106" s="43">
        <v>10826</v>
      </c>
      <c r="J106" s="43">
        <v>10985</v>
      </c>
      <c r="K106" s="43">
        <v>11026</v>
      </c>
      <c r="L106" s="43">
        <v>11036</v>
      </c>
      <c r="M106" s="43">
        <v>10998</v>
      </c>
      <c r="N106" s="43">
        <v>11011</v>
      </c>
      <c r="O106" s="43">
        <v>11097</v>
      </c>
      <c r="P106" s="43">
        <v>11101</v>
      </c>
      <c r="Q106" s="43">
        <v>11152</v>
      </c>
      <c r="R106" s="43">
        <v>11177</v>
      </c>
      <c r="S106" s="43">
        <v>11306</v>
      </c>
      <c r="T106" s="43">
        <v>11373</v>
      </c>
      <c r="U106" s="43">
        <v>11306</v>
      </c>
      <c r="V106" s="43">
        <v>11463</v>
      </c>
      <c r="W106" s="43">
        <v>11420</v>
      </c>
      <c r="X106" s="43">
        <v>11446</v>
      </c>
      <c r="Y106" s="43">
        <v>11421</v>
      </c>
      <c r="Z106" s="43">
        <v>11396</v>
      </c>
      <c r="AA106" s="43">
        <v>11542</v>
      </c>
      <c r="AB106" s="43">
        <v>11507</v>
      </c>
      <c r="AC106" s="43">
        <v>11528</v>
      </c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</row>
    <row r="107" spans="1:73" x14ac:dyDescent="0.25">
      <c r="A107" s="27" t="s">
        <v>149</v>
      </c>
      <c r="B107" s="43">
        <v>33652</v>
      </c>
      <c r="C107" s="43">
        <v>33789</v>
      </c>
      <c r="D107" s="43">
        <v>34048</v>
      </c>
      <c r="E107" s="43">
        <v>32117</v>
      </c>
      <c r="F107" s="43">
        <v>32663</v>
      </c>
      <c r="G107" s="43">
        <v>33341</v>
      </c>
      <c r="H107" s="43">
        <v>32188</v>
      </c>
      <c r="I107" s="43">
        <v>32681</v>
      </c>
      <c r="J107" s="43">
        <v>32935</v>
      </c>
      <c r="K107" s="43">
        <v>33123</v>
      </c>
      <c r="L107" s="43">
        <v>33234</v>
      </c>
      <c r="M107" s="43">
        <v>33136</v>
      </c>
      <c r="N107" s="43">
        <v>33097</v>
      </c>
      <c r="O107" s="43">
        <v>33340</v>
      </c>
      <c r="P107" s="43">
        <v>33307</v>
      </c>
      <c r="Q107" s="43">
        <v>33470</v>
      </c>
      <c r="R107" s="43">
        <v>33685</v>
      </c>
      <c r="S107" s="43">
        <v>33907</v>
      </c>
      <c r="T107" s="43">
        <v>33855</v>
      </c>
      <c r="U107" s="43">
        <v>33934</v>
      </c>
      <c r="V107" s="43">
        <v>34075</v>
      </c>
      <c r="W107" s="43">
        <v>34071</v>
      </c>
      <c r="X107" s="43">
        <v>34243</v>
      </c>
      <c r="Y107" s="43">
        <v>33970</v>
      </c>
      <c r="Z107" s="43">
        <v>34259</v>
      </c>
      <c r="AA107" s="43">
        <v>34523</v>
      </c>
      <c r="AB107" s="43">
        <v>34546</v>
      </c>
      <c r="AC107" s="43">
        <v>34611</v>
      </c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</row>
    <row r="108" spans="1:73" x14ac:dyDescent="0.25">
      <c r="A108" s="27" t="s">
        <v>54</v>
      </c>
      <c r="B108" s="43">
        <v>2503</v>
      </c>
      <c r="C108" s="43">
        <v>2468</v>
      </c>
      <c r="D108" s="43">
        <v>2289</v>
      </c>
      <c r="E108" s="43">
        <v>2440</v>
      </c>
      <c r="F108" s="43">
        <v>2353</v>
      </c>
      <c r="G108" s="43">
        <v>2376</v>
      </c>
      <c r="H108" s="43">
        <v>2448</v>
      </c>
      <c r="I108" s="43">
        <v>2354</v>
      </c>
      <c r="J108" s="43">
        <v>2346</v>
      </c>
      <c r="K108" s="43">
        <v>2787</v>
      </c>
      <c r="L108" s="43">
        <v>2498</v>
      </c>
      <c r="M108" s="43">
        <v>2651</v>
      </c>
      <c r="N108" s="43">
        <v>2517</v>
      </c>
      <c r="O108" s="43">
        <v>2326</v>
      </c>
      <c r="P108" s="43">
        <v>2354</v>
      </c>
      <c r="Q108" s="43">
        <v>2406</v>
      </c>
      <c r="R108" s="43">
        <v>2327</v>
      </c>
      <c r="S108" s="43">
        <v>2419</v>
      </c>
      <c r="T108" s="43">
        <v>2605</v>
      </c>
      <c r="U108" s="43">
        <v>2570</v>
      </c>
      <c r="V108" s="43">
        <v>2405</v>
      </c>
      <c r="W108" s="43">
        <v>2775</v>
      </c>
      <c r="X108" s="43">
        <v>2472</v>
      </c>
      <c r="Y108" s="43">
        <v>2701</v>
      </c>
      <c r="Z108" s="43">
        <v>2516</v>
      </c>
      <c r="AA108" s="43">
        <v>2495</v>
      </c>
      <c r="AB108" s="43">
        <v>2467</v>
      </c>
      <c r="AC108" s="43">
        <v>2306</v>
      </c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</row>
    <row r="109" spans="1:73" x14ac:dyDescent="0.25">
      <c r="A109" s="27" t="s">
        <v>25</v>
      </c>
      <c r="B109" s="43">
        <v>11219</v>
      </c>
      <c r="C109" s="43">
        <v>11315</v>
      </c>
      <c r="D109" s="43">
        <v>11261</v>
      </c>
      <c r="E109" s="43">
        <v>11191</v>
      </c>
      <c r="F109" s="43">
        <v>11705</v>
      </c>
      <c r="G109" s="43">
        <v>11575</v>
      </c>
      <c r="H109" s="43">
        <v>10927</v>
      </c>
      <c r="I109" s="43">
        <v>10932</v>
      </c>
      <c r="J109" s="43">
        <v>10811</v>
      </c>
      <c r="K109" s="43">
        <v>10577</v>
      </c>
      <c r="L109" s="43">
        <v>10798</v>
      </c>
      <c r="M109" s="43">
        <v>11157</v>
      </c>
      <c r="N109" s="43">
        <v>11049</v>
      </c>
      <c r="O109" s="43">
        <v>11014</v>
      </c>
      <c r="P109" s="43">
        <v>11045</v>
      </c>
      <c r="Q109" s="43">
        <v>10952</v>
      </c>
      <c r="R109" s="43">
        <v>10818</v>
      </c>
      <c r="S109" s="43">
        <v>11262</v>
      </c>
      <c r="T109" s="43">
        <v>11418</v>
      </c>
      <c r="U109" s="43">
        <v>11303</v>
      </c>
      <c r="V109" s="43">
        <v>11174</v>
      </c>
      <c r="W109" s="43">
        <v>11029</v>
      </c>
      <c r="X109" s="43">
        <v>11054</v>
      </c>
      <c r="Y109" s="43">
        <v>11410</v>
      </c>
      <c r="Z109" s="43">
        <v>11394</v>
      </c>
      <c r="AA109" s="43">
        <v>11465</v>
      </c>
      <c r="AB109" s="43">
        <v>11436</v>
      </c>
      <c r="AC109" s="43">
        <v>10681</v>
      </c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</row>
    <row r="110" spans="1:73" x14ac:dyDescent="0.25">
      <c r="A110" s="27" t="s">
        <v>20</v>
      </c>
      <c r="B110" s="43">
        <v>6078</v>
      </c>
      <c r="C110" s="43">
        <v>6161</v>
      </c>
      <c r="D110" s="43">
        <v>5987</v>
      </c>
      <c r="E110" s="43">
        <v>6076</v>
      </c>
      <c r="F110" s="43">
        <v>5951</v>
      </c>
      <c r="G110" s="43">
        <v>5986</v>
      </c>
      <c r="H110" s="43">
        <v>5975</v>
      </c>
      <c r="I110" s="43">
        <v>5909</v>
      </c>
      <c r="J110" s="43">
        <v>6017</v>
      </c>
      <c r="K110" s="43">
        <v>6557</v>
      </c>
      <c r="L110" s="43">
        <v>6199</v>
      </c>
      <c r="M110" s="43">
        <v>6468</v>
      </c>
      <c r="N110" s="43">
        <v>6214</v>
      </c>
      <c r="O110" s="43">
        <v>6063</v>
      </c>
      <c r="P110" s="43">
        <v>6070</v>
      </c>
      <c r="Q110" s="43">
        <v>6075</v>
      </c>
      <c r="R110" s="43">
        <v>6015</v>
      </c>
      <c r="S110" s="43">
        <v>6142</v>
      </c>
      <c r="T110" s="43">
        <v>6368</v>
      </c>
      <c r="U110" s="43">
        <v>6323</v>
      </c>
      <c r="V110" s="43">
        <v>6272</v>
      </c>
      <c r="W110" s="43">
        <v>6710</v>
      </c>
      <c r="X110" s="43">
        <v>6332</v>
      </c>
      <c r="Y110" s="43">
        <v>6600</v>
      </c>
      <c r="Z110" s="43">
        <v>6328</v>
      </c>
      <c r="AA110" s="43">
        <v>6412</v>
      </c>
      <c r="AB110" s="43">
        <v>6316</v>
      </c>
      <c r="AC110" s="43">
        <v>5899</v>
      </c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</row>
    <row r="111" spans="1:73" x14ac:dyDescent="0.25">
      <c r="A111" s="27" t="s">
        <v>21</v>
      </c>
      <c r="B111" s="43">
        <v>76484</v>
      </c>
      <c r="C111" s="43">
        <v>76788</v>
      </c>
      <c r="D111" s="43">
        <v>78994</v>
      </c>
      <c r="E111" s="43">
        <v>74273</v>
      </c>
      <c r="F111" s="43">
        <v>75479</v>
      </c>
      <c r="G111" s="43">
        <v>76466</v>
      </c>
      <c r="H111" s="43">
        <v>73687</v>
      </c>
      <c r="I111" s="43">
        <v>74632</v>
      </c>
      <c r="J111" s="43">
        <v>76193</v>
      </c>
      <c r="K111" s="43">
        <v>77009</v>
      </c>
      <c r="L111" s="43">
        <v>77477</v>
      </c>
      <c r="M111" s="43">
        <v>76379</v>
      </c>
      <c r="N111" s="43">
        <v>76563</v>
      </c>
      <c r="O111" s="43">
        <v>77047</v>
      </c>
      <c r="P111" s="43">
        <v>77052</v>
      </c>
      <c r="Q111" s="43">
        <v>77421</v>
      </c>
      <c r="R111" s="43">
        <v>77485</v>
      </c>
      <c r="S111" s="43">
        <v>77802</v>
      </c>
      <c r="T111" s="43">
        <v>77129</v>
      </c>
      <c r="U111" s="43">
        <v>77086</v>
      </c>
      <c r="V111" s="43">
        <v>77922</v>
      </c>
      <c r="W111" s="43">
        <v>78583</v>
      </c>
      <c r="X111" s="43">
        <v>78042</v>
      </c>
      <c r="Y111" s="43">
        <v>77843</v>
      </c>
      <c r="Z111" s="43">
        <v>78736</v>
      </c>
      <c r="AA111" s="43">
        <v>79084</v>
      </c>
      <c r="AB111" s="43">
        <v>79180</v>
      </c>
      <c r="AC111" s="43">
        <v>78765</v>
      </c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</row>
    <row r="112" spans="1:73" x14ac:dyDescent="0.25">
      <c r="A112" s="27" t="s">
        <v>150</v>
      </c>
      <c r="B112" s="43">
        <v>48735</v>
      </c>
      <c r="C112" s="43">
        <v>48963</v>
      </c>
      <c r="D112" s="43">
        <v>50537</v>
      </c>
      <c r="E112" s="43">
        <v>47819</v>
      </c>
      <c r="F112" s="43">
        <v>48616</v>
      </c>
      <c r="G112" s="43">
        <v>49204</v>
      </c>
      <c r="H112" s="43">
        <v>47255</v>
      </c>
      <c r="I112" s="43">
        <v>47850</v>
      </c>
      <c r="J112" s="43">
        <v>48897</v>
      </c>
      <c r="K112" s="43">
        <v>49446</v>
      </c>
      <c r="L112" s="43">
        <v>49725</v>
      </c>
      <c r="M112" s="43">
        <v>49131</v>
      </c>
      <c r="N112" s="43">
        <v>49210</v>
      </c>
      <c r="O112" s="43">
        <v>49478</v>
      </c>
      <c r="P112" s="43">
        <v>49567</v>
      </c>
      <c r="Q112" s="43">
        <v>49836</v>
      </c>
      <c r="R112" s="43">
        <v>49857</v>
      </c>
      <c r="S112" s="43">
        <v>50021</v>
      </c>
      <c r="T112" s="43">
        <v>49619</v>
      </c>
      <c r="U112" s="43">
        <v>49542</v>
      </c>
      <c r="V112" s="43">
        <v>50073</v>
      </c>
      <c r="W112" s="43">
        <v>50522</v>
      </c>
      <c r="X112" s="43">
        <v>49991</v>
      </c>
      <c r="Y112" s="43">
        <v>49890</v>
      </c>
      <c r="Z112" s="43">
        <v>50356</v>
      </c>
      <c r="AA112" s="43">
        <v>50520</v>
      </c>
      <c r="AB112" s="43">
        <v>50564</v>
      </c>
      <c r="AC112" s="43">
        <v>50282</v>
      </c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</row>
    <row r="113" spans="1:73" x14ac:dyDescent="0.25">
      <c r="A113" s="27" t="s">
        <v>152</v>
      </c>
      <c r="B113" s="43">
        <v>76484</v>
      </c>
      <c r="C113" s="43">
        <v>76788</v>
      </c>
      <c r="D113" s="43">
        <v>78994</v>
      </c>
      <c r="E113" s="43">
        <v>74273</v>
      </c>
      <c r="F113" s="43">
        <v>75479</v>
      </c>
      <c r="G113" s="43">
        <v>76466</v>
      </c>
      <c r="H113" s="43">
        <v>73687</v>
      </c>
      <c r="I113" s="43">
        <v>74632</v>
      </c>
      <c r="J113" s="43">
        <v>76193</v>
      </c>
      <c r="K113" s="43">
        <v>77009</v>
      </c>
      <c r="L113" s="43">
        <v>77477</v>
      </c>
      <c r="M113" s="43">
        <v>76379</v>
      </c>
      <c r="N113" s="43">
        <v>76563</v>
      </c>
      <c r="O113" s="43">
        <v>77047</v>
      </c>
      <c r="P113" s="43">
        <v>77052</v>
      </c>
      <c r="Q113" s="43">
        <v>77421</v>
      </c>
      <c r="R113" s="43">
        <v>77485</v>
      </c>
      <c r="S113" s="43">
        <v>77802</v>
      </c>
      <c r="T113" s="43">
        <v>77129</v>
      </c>
      <c r="U113" s="43">
        <v>77086</v>
      </c>
      <c r="V113" s="43">
        <v>77922</v>
      </c>
      <c r="W113" s="43">
        <v>78583</v>
      </c>
      <c r="X113" s="43">
        <v>78042</v>
      </c>
      <c r="Y113" s="43">
        <v>77843</v>
      </c>
      <c r="Z113" s="43">
        <v>78736</v>
      </c>
      <c r="AA113" s="43">
        <v>79084</v>
      </c>
      <c r="AB113" s="43">
        <v>79180</v>
      </c>
      <c r="AC113" s="43">
        <v>78765</v>
      </c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</row>
    <row r="114" spans="1:73" x14ac:dyDescent="0.25">
      <c r="A114" s="27" t="s">
        <v>151</v>
      </c>
      <c r="B114" s="43">
        <v>91086</v>
      </c>
      <c r="C114" s="43">
        <v>91458</v>
      </c>
      <c r="D114" s="43">
        <v>94076</v>
      </c>
      <c r="E114" s="43">
        <v>89114</v>
      </c>
      <c r="F114" s="43">
        <v>90575</v>
      </c>
      <c r="G114" s="43">
        <v>92346</v>
      </c>
      <c r="H114" s="43">
        <v>89102</v>
      </c>
      <c r="I114" s="43">
        <v>90187</v>
      </c>
      <c r="J114" s="43">
        <v>91624</v>
      </c>
      <c r="K114" s="43">
        <v>92386</v>
      </c>
      <c r="L114" s="43">
        <v>92856</v>
      </c>
      <c r="M114" s="43">
        <v>91731</v>
      </c>
      <c r="N114" s="43">
        <v>91909</v>
      </c>
      <c r="O114" s="43">
        <v>92387</v>
      </c>
      <c r="P114" s="43">
        <v>92410</v>
      </c>
      <c r="Q114" s="43">
        <v>92994</v>
      </c>
      <c r="R114" s="43">
        <v>93428</v>
      </c>
      <c r="S114" s="43">
        <v>94131</v>
      </c>
      <c r="T114" s="43">
        <v>93693</v>
      </c>
      <c r="U114" s="43">
        <v>93465</v>
      </c>
      <c r="V114" s="43">
        <v>93982</v>
      </c>
      <c r="W114" s="43">
        <v>94500</v>
      </c>
      <c r="X114" s="43">
        <v>93972</v>
      </c>
      <c r="Y114" s="43">
        <v>93430</v>
      </c>
      <c r="Z114" s="43">
        <v>94404</v>
      </c>
      <c r="AA114" s="43">
        <v>94785</v>
      </c>
      <c r="AB114" s="43">
        <v>94775</v>
      </c>
      <c r="AC114" s="43">
        <v>93751</v>
      </c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</row>
    <row r="115" spans="1:73" x14ac:dyDescent="0.25">
      <c r="A115" s="27" t="s">
        <v>55</v>
      </c>
      <c r="B115" s="43">
        <v>2879</v>
      </c>
      <c r="C115" s="43">
        <v>2909</v>
      </c>
      <c r="D115" s="43">
        <v>2927</v>
      </c>
      <c r="E115" s="43">
        <v>2855</v>
      </c>
      <c r="F115" s="43">
        <v>2862</v>
      </c>
      <c r="G115" s="43">
        <v>2923</v>
      </c>
      <c r="H115" s="43">
        <v>2869</v>
      </c>
      <c r="I115" s="43">
        <v>2810</v>
      </c>
      <c r="J115" s="43">
        <v>2934</v>
      </c>
      <c r="K115" s="43">
        <v>3046</v>
      </c>
      <c r="L115" s="43">
        <v>2914</v>
      </c>
      <c r="M115" s="43">
        <v>2935</v>
      </c>
      <c r="N115" s="43">
        <v>2821</v>
      </c>
      <c r="O115" s="43">
        <v>2835</v>
      </c>
      <c r="P115" s="43">
        <v>2859</v>
      </c>
      <c r="Q115" s="43">
        <v>2908</v>
      </c>
      <c r="R115" s="43">
        <v>2903</v>
      </c>
      <c r="S115" s="43">
        <v>2950</v>
      </c>
      <c r="T115" s="43">
        <v>2999</v>
      </c>
      <c r="U115" s="43">
        <v>2977</v>
      </c>
      <c r="V115" s="43">
        <v>2975</v>
      </c>
      <c r="W115" s="43">
        <v>3070</v>
      </c>
      <c r="X115" s="43">
        <v>2939</v>
      </c>
      <c r="Y115" s="43">
        <v>2938</v>
      </c>
      <c r="Z115" s="43">
        <v>2806</v>
      </c>
      <c r="AA115" s="43">
        <v>2865</v>
      </c>
      <c r="AB115" s="43">
        <v>2867</v>
      </c>
      <c r="AC115" s="43">
        <v>2742</v>
      </c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</row>
    <row r="116" spans="1:73" x14ac:dyDescent="0.25">
      <c r="A116" s="27" t="s">
        <v>22</v>
      </c>
      <c r="B116" s="43">
        <v>5246</v>
      </c>
      <c r="C116" s="43">
        <v>5251</v>
      </c>
      <c r="D116" s="43">
        <v>5164</v>
      </c>
      <c r="E116" s="43">
        <v>5224</v>
      </c>
      <c r="F116" s="43">
        <v>5267</v>
      </c>
      <c r="G116" s="43">
        <v>5347</v>
      </c>
      <c r="H116" s="43">
        <v>5427</v>
      </c>
      <c r="I116" s="43">
        <v>5286</v>
      </c>
      <c r="J116" s="43">
        <v>5325</v>
      </c>
      <c r="K116" s="43">
        <v>5768</v>
      </c>
      <c r="L116" s="43">
        <v>5431</v>
      </c>
      <c r="M116" s="43">
        <v>5578</v>
      </c>
      <c r="N116" s="43">
        <v>5487</v>
      </c>
      <c r="O116" s="43">
        <v>5338</v>
      </c>
      <c r="P116" s="43">
        <v>5306</v>
      </c>
      <c r="Q116" s="43">
        <v>5387</v>
      </c>
      <c r="R116" s="43">
        <v>5372</v>
      </c>
      <c r="S116" s="43">
        <v>5580</v>
      </c>
      <c r="T116" s="43">
        <v>5813</v>
      </c>
      <c r="U116" s="43">
        <v>5696</v>
      </c>
      <c r="V116" s="43">
        <v>5458</v>
      </c>
      <c r="W116" s="43">
        <v>5828</v>
      </c>
      <c r="X116" s="43">
        <v>5448</v>
      </c>
      <c r="Y116" s="43">
        <v>5628</v>
      </c>
      <c r="Z116" s="43">
        <v>5494</v>
      </c>
      <c r="AA116" s="43">
        <v>5555</v>
      </c>
      <c r="AB116" s="43">
        <v>5429</v>
      </c>
      <c r="AC116" s="43">
        <v>5133</v>
      </c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</row>
    <row r="117" spans="1:73" x14ac:dyDescent="0.25">
      <c r="A117" s="27" t="s">
        <v>56</v>
      </c>
      <c r="B117" s="43">
        <v>17057</v>
      </c>
      <c r="C117" s="43">
        <v>17210</v>
      </c>
      <c r="D117" s="43">
        <v>16858</v>
      </c>
      <c r="E117" s="43">
        <v>14757</v>
      </c>
      <c r="F117" s="43">
        <v>15271</v>
      </c>
      <c r="G117" s="43">
        <v>15829</v>
      </c>
      <c r="H117" s="43">
        <v>15726</v>
      </c>
      <c r="I117" s="43">
        <v>15648</v>
      </c>
      <c r="J117" s="43">
        <v>15463</v>
      </c>
      <c r="K117" s="43">
        <v>15515</v>
      </c>
      <c r="L117" s="43">
        <v>15420</v>
      </c>
      <c r="M117" s="43">
        <v>16315</v>
      </c>
      <c r="N117" s="43">
        <v>16124</v>
      </c>
      <c r="O117" s="43">
        <v>16172</v>
      </c>
      <c r="P117" s="43">
        <v>16009</v>
      </c>
      <c r="Q117" s="43">
        <v>15835</v>
      </c>
      <c r="R117" s="43">
        <v>14818</v>
      </c>
      <c r="S117" s="43">
        <v>15867</v>
      </c>
      <c r="T117" s="43">
        <v>16665</v>
      </c>
      <c r="U117" s="43">
        <v>16400</v>
      </c>
      <c r="V117" s="43">
        <v>15936</v>
      </c>
      <c r="W117" s="43">
        <v>15963</v>
      </c>
      <c r="X117" s="43">
        <v>15951</v>
      </c>
      <c r="Y117" s="43">
        <v>16544</v>
      </c>
      <c r="Z117" s="43">
        <v>16544</v>
      </c>
      <c r="AA117" s="43">
        <v>16845</v>
      </c>
      <c r="AB117" s="43">
        <v>16533</v>
      </c>
      <c r="AC117" s="43">
        <v>15410</v>
      </c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</row>
    <row r="118" spans="1:73" x14ac:dyDescent="0.25">
      <c r="A118" s="27" t="s">
        <v>23</v>
      </c>
      <c r="B118" s="43">
        <v>3397</v>
      </c>
      <c r="C118" s="43">
        <v>3417</v>
      </c>
      <c r="D118" s="43">
        <v>3344</v>
      </c>
      <c r="E118" s="43">
        <v>3305</v>
      </c>
      <c r="F118" s="43">
        <v>3255</v>
      </c>
      <c r="G118" s="43">
        <v>3386</v>
      </c>
      <c r="H118" s="43">
        <v>3340</v>
      </c>
      <c r="I118" s="43">
        <v>3304</v>
      </c>
      <c r="J118" s="43">
        <v>3368</v>
      </c>
      <c r="K118" s="43">
        <v>3698</v>
      </c>
      <c r="L118" s="43">
        <v>3466</v>
      </c>
      <c r="M118" s="43">
        <v>3582</v>
      </c>
      <c r="N118" s="43">
        <v>3516</v>
      </c>
      <c r="O118" s="43">
        <v>3359</v>
      </c>
      <c r="P118" s="43">
        <v>3333</v>
      </c>
      <c r="Q118" s="43">
        <v>3431</v>
      </c>
      <c r="R118" s="43">
        <v>3387</v>
      </c>
      <c r="S118" s="43">
        <v>3463</v>
      </c>
      <c r="T118" s="43">
        <v>3585</v>
      </c>
      <c r="U118" s="43">
        <v>3535</v>
      </c>
      <c r="V118" s="43">
        <v>3448</v>
      </c>
      <c r="W118" s="43">
        <v>3755</v>
      </c>
      <c r="X118" s="43">
        <v>3491</v>
      </c>
      <c r="Y118" s="43">
        <v>3644</v>
      </c>
      <c r="Z118" s="43">
        <v>3534</v>
      </c>
      <c r="AA118" s="43">
        <v>3531</v>
      </c>
      <c r="AB118" s="43">
        <v>3460</v>
      </c>
      <c r="AC118" s="43">
        <v>3312</v>
      </c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</row>
    <row r="119" spans="1:73" x14ac:dyDescent="0.25">
      <c r="A119" s="27" t="s">
        <v>24</v>
      </c>
      <c r="B119" s="43">
        <v>499</v>
      </c>
      <c r="C119" s="43">
        <v>510</v>
      </c>
      <c r="D119" s="43">
        <v>517</v>
      </c>
      <c r="E119" s="43">
        <v>418</v>
      </c>
      <c r="F119" s="43">
        <v>439</v>
      </c>
      <c r="G119" s="43">
        <v>536</v>
      </c>
      <c r="H119" s="43">
        <v>605</v>
      </c>
      <c r="I119" s="43">
        <v>594</v>
      </c>
      <c r="J119" s="43">
        <v>602</v>
      </c>
      <c r="K119" s="43">
        <v>547</v>
      </c>
      <c r="L119" s="43">
        <v>457</v>
      </c>
      <c r="M119" s="43">
        <v>504</v>
      </c>
      <c r="N119" s="43">
        <v>514</v>
      </c>
      <c r="O119" s="43">
        <v>520</v>
      </c>
      <c r="P119" s="43">
        <v>535</v>
      </c>
      <c r="Q119" s="43">
        <v>523</v>
      </c>
      <c r="R119" s="43">
        <v>540</v>
      </c>
      <c r="S119" s="43">
        <v>697</v>
      </c>
      <c r="T119" s="43">
        <v>776</v>
      </c>
      <c r="U119" s="43">
        <v>730</v>
      </c>
      <c r="V119" s="43">
        <v>702</v>
      </c>
      <c r="W119" s="43">
        <v>644</v>
      </c>
      <c r="X119" s="43">
        <v>539</v>
      </c>
      <c r="Y119" s="43">
        <v>578</v>
      </c>
      <c r="Z119" s="43">
        <v>590</v>
      </c>
      <c r="AA119" s="43">
        <v>597</v>
      </c>
      <c r="AB119" s="43">
        <v>615</v>
      </c>
      <c r="AC119" s="43">
        <v>575</v>
      </c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</row>
    <row r="120" spans="1:73" x14ac:dyDescent="0.25">
      <c r="A120" s="27" t="s">
        <v>57</v>
      </c>
      <c r="B120" s="43">
        <v>6129</v>
      </c>
      <c r="C120" s="43">
        <v>6224</v>
      </c>
      <c r="D120" s="43">
        <v>6140</v>
      </c>
      <c r="E120" s="43">
        <v>4866</v>
      </c>
      <c r="F120" s="43">
        <v>4940</v>
      </c>
      <c r="G120" s="43">
        <v>5343</v>
      </c>
      <c r="H120" s="43">
        <v>5161</v>
      </c>
      <c r="I120" s="43">
        <v>5280</v>
      </c>
      <c r="J120" s="43">
        <v>5183</v>
      </c>
      <c r="K120" s="43">
        <v>5145</v>
      </c>
      <c r="L120" s="43">
        <v>4911</v>
      </c>
      <c r="M120" s="43">
        <v>5766</v>
      </c>
      <c r="N120" s="43">
        <v>5998</v>
      </c>
      <c r="O120" s="43">
        <v>6030</v>
      </c>
      <c r="P120" s="43">
        <v>6033</v>
      </c>
      <c r="Q120" s="43">
        <v>5230</v>
      </c>
      <c r="R120" s="43">
        <v>4906</v>
      </c>
      <c r="S120" s="43">
        <v>5726</v>
      </c>
      <c r="T120" s="43">
        <v>6141</v>
      </c>
      <c r="U120" s="43">
        <v>6084</v>
      </c>
      <c r="V120" s="43">
        <v>5924</v>
      </c>
      <c r="W120" s="43">
        <v>5906</v>
      </c>
      <c r="X120" s="43">
        <v>5575</v>
      </c>
      <c r="Y120" s="43">
        <v>6478</v>
      </c>
      <c r="Z120" s="43">
        <v>6933</v>
      </c>
      <c r="AA120" s="43">
        <v>7004</v>
      </c>
      <c r="AB120" s="43">
        <v>6979</v>
      </c>
      <c r="AC120" s="43">
        <v>6126</v>
      </c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</row>
    <row r="121" spans="1:73" x14ac:dyDescent="0.25">
      <c r="A121" s="27" t="s">
        <v>58</v>
      </c>
      <c r="B121" s="43">
        <v>1151</v>
      </c>
      <c r="C121" s="43">
        <v>1142</v>
      </c>
      <c r="D121" s="43">
        <v>1102</v>
      </c>
      <c r="E121" s="43">
        <v>1128</v>
      </c>
      <c r="F121" s="43">
        <v>1098</v>
      </c>
      <c r="G121" s="43">
        <v>1148</v>
      </c>
      <c r="H121" s="43">
        <v>1154</v>
      </c>
      <c r="I121" s="43">
        <v>1113</v>
      </c>
      <c r="J121" s="43">
        <v>1144</v>
      </c>
      <c r="K121" s="43">
        <v>1272</v>
      </c>
      <c r="L121" s="43">
        <v>1161</v>
      </c>
      <c r="M121" s="43">
        <v>1232</v>
      </c>
      <c r="N121" s="43">
        <v>1167</v>
      </c>
      <c r="O121" s="43">
        <v>1120</v>
      </c>
      <c r="P121" s="43">
        <v>1125</v>
      </c>
      <c r="Q121" s="43">
        <v>1148</v>
      </c>
      <c r="R121" s="43">
        <v>1126</v>
      </c>
      <c r="S121" s="43">
        <v>1183</v>
      </c>
      <c r="T121" s="43">
        <v>1236</v>
      </c>
      <c r="U121" s="43">
        <v>1222</v>
      </c>
      <c r="V121" s="43">
        <v>1185</v>
      </c>
      <c r="W121" s="43">
        <v>1283</v>
      </c>
      <c r="X121" s="43">
        <v>1165</v>
      </c>
      <c r="Y121" s="43">
        <v>1250</v>
      </c>
      <c r="Z121" s="43">
        <v>1179</v>
      </c>
      <c r="AA121" s="43">
        <v>1187</v>
      </c>
      <c r="AB121" s="43">
        <v>1169</v>
      </c>
      <c r="AC121" s="43">
        <v>1105</v>
      </c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</row>
    <row r="122" spans="1:73" x14ac:dyDescent="0.25">
      <c r="A122" s="27" t="s">
        <v>154</v>
      </c>
      <c r="B122" s="43">
        <v>17057</v>
      </c>
      <c r="C122" s="43">
        <v>17210</v>
      </c>
      <c r="D122" s="43">
        <v>16858</v>
      </c>
      <c r="E122" s="43">
        <v>14757</v>
      </c>
      <c r="F122" s="43">
        <v>15271</v>
      </c>
      <c r="G122" s="43">
        <v>15829</v>
      </c>
      <c r="H122" s="43">
        <v>15726</v>
      </c>
      <c r="I122" s="43">
        <v>15648</v>
      </c>
      <c r="J122" s="43">
        <v>15463</v>
      </c>
      <c r="K122" s="43">
        <v>15515</v>
      </c>
      <c r="L122" s="43">
        <v>15420</v>
      </c>
      <c r="M122" s="43">
        <v>16315</v>
      </c>
      <c r="N122" s="43">
        <v>16124</v>
      </c>
      <c r="O122" s="43">
        <v>16172</v>
      </c>
      <c r="P122" s="43">
        <v>16009</v>
      </c>
      <c r="Q122" s="43">
        <v>15835</v>
      </c>
      <c r="R122" s="43">
        <v>14818</v>
      </c>
      <c r="S122" s="43">
        <v>15867</v>
      </c>
      <c r="T122" s="43">
        <v>16665</v>
      </c>
      <c r="U122" s="43">
        <v>16400</v>
      </c>
      <c r="V122" s="43">
        <v>15936</v>
      </c>
      <c r="W122" s="43">
        <v>15963</v>
      </c>
      <c r="X122" s="43">
        <v>15951</v>
      </c>
      <c r="Y122" s="43">
        <v>16544</v>
      </c>
      <c r="Z122" s="43">
        <v>16544</v>
      </c>
      <c r="AA122" s="43">
        <v>16845</v>
      </c>
      <c r="AB122" s="43">
        <v>16533</v>
      </c>
      <c r="AC122" s="43">
        <v>15410</v>
      </c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</row>
    <row r="123" spans="1:73" x14ac:dyDescent="0.25">
      <c r="A123" s="27" t="s">
        <v>153</v>
      </c>
      <c r="B123" s="43">
        <v>24343</v>
      </c>
      <c r="C123" s="43">
        <v>24518</v>
      </c>
      <c r="D123" s="43">
        <v>24266</v>
      </c>
      <c r="E123" s="43">
        <v>21608</v>
      </c>
      <c r="F123" s="43">
        <v>22191</v>
      </c>
      <c r="G123" s="43">
        <v>23059</v>
      </c>
      <c r="H123" s="43">
        <v>22786</v>
      </c>
      <c r="I123" s="43">
        <v>22678</v>
      </c>
      <c r="J123" s="43">
        <v>22669</v>
      </c>
      <c r="K123" s="43">
        <v>22778</v>
      </c>
      <c r="L123" s="43">
        <v>22578</v>
      </c>
      <c r="M123" s="43">
        <v>23535</v>
      </c>
      <c r="N123" s="43">
        <v>23321</v>
      </c>
      <c r="O123" s="43">
        <v>23424</v>
      </c>
      <c r="P123" s="43">
        <v>23307</v>
      </c>
      <c r="Q123" s="43">
        <v>23151</v>
      </c>
      <c r="R123" s="43">
        <v>22025</v>
      </c>
      <c r="S123" s="43">
        <v>23248</v>
      </c>
      <c r="T123" s="43">
        <v>24078</v>
      </c>
      <c r="U123" s="43">
        <v>23694</v>
      </c>
      <c r="V123" s="43">
        <v>23213</v>
      </c>
      <c r="W123" s="43">
        <v>23295</v>
      </c>
      <c r="X123" s="43">
        <v>23214</v>
      </c>
      <c r="Y123" s="43">
        <v>23742</v>
      </c>
      <c r="Z123" s="43">
        <v>23730</v>
      </c>
      <c r="AA123" s="43">
        <v>24111</v>
      </c>
      <c r="AB123" s="43">
        <v>23805</v>
      </c>
      <c r="AC123" s="43">
        <v>22333</v>
      </c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</row>
    <row r="124" spans="1:73" x14ac:dyDescent="0.25">
      <c r="A124" s="27" t="s">
        <v>155</v>
      </c>
      <c r="B124" s="43">
        <v>10779</v>
      </c>
      <c r="C124" s="43">
        <v>10827</v>
      </c>
      <c r="D124" s="43">
        <v>10695</v>
      </c>
      <c r="E124" s="43">
        <v>10733</v>
      </c>
      <c r="F124" s="43">
        <v>10681</v>
      </c>
      <c r="G124" s="43">
        <v>10971</v>
      </c>
      <c r="H124" s="43">
        <v>10519</v>
      </c>
      <c r="I124" s="43">
        <v>10497</v>
      </c>
      <c r="J124" s="43">
        <v>10758</v>
      </c>
      <c r="K124" s="43">
        <v>11471</v>
      </c>
      <c r="L124" s="43">
        <v>11145</v>
      </c>
      <c r="M124" s="43">
        <v>11328</v>
      </c>
      <c r="N124" s="43">
        <v>10901</v>
      </c>
      <c r="O124" s="43">
        <v>10853</v>
      </c>
      <c r="P124" s="43">
        <v>10825</v>
      </c>
      <c r="Q124" s="43">
        <v>10856</v>
      </c>
      <c r="R124" s="43">
        <v>10785</v>
      </c>
      <c r="S124" s="43">
        <v>10938</v>
      </c>
      <c r="T124" s="43">
        <v>11002</v>
      </c>
      <c r="U124" s="43">
        <v>10913</v>
      </c>
      <c r="V124" s="43">
        <v>10874</v>
      </c>
      <c r="W124" s="43">
        <v>11480</v>
      </c>
      <c r="X124" s="43">
        <v>11166</v>
      </c>
      <c r="Y124" s="43">
        <v>11232</v>
      </c>
      <c r="Z124" s="43">
        <v>10861</v>
      </c>
      <c r="AA124" s="43">
        <v>11025</v>
      </c>
      <c r="AB124" s="43">
        <v>10900</v>
      </c>
      <c r="AC124" s="43">
        <v>10251</v>
      </c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</row>
    <row r="125" spans="1:73" x14ac:dyDescent="0.25">
      <c r="A125" s="27" t="s">
        <v>59</v>
      </c>
      <c r="B125" s="43">
        <v>25548</v>
      </c>
      <c r="C125" s="43">
        <v>25635</v>
      </c>
      <c r="D125" s="43">
        <v>25305</v>
      </c>
      <c r="E125" s="43">
        <v>18909</v>
      </c>
      <c r="F125" s="43">
        <v>19985</v>
      </c>
      <c r="G125" s="43">
        <v>20693</v>
      </c>
      <c r="H125" s="43">
        <v>20634</v>
      </c>
      <c r="I125" s="43">
        <v>20866</v>
      </c>
      <c r="J125" s="43">
        <v>20585</v>
      </c>
      <c r="K125" s="43">
        <v>19975</v>
      </c>
      <c r="L125" s="43">
        <v>21552</v>
      </c>
      <c r="M125" s="43">
        <v>23855</v>
      </c>
      <c r="N125" s="43">
        <v>24153</v>
      </c>
      <c r="O125" s="43">
        <v>24339</v>
      </c>
      <c r="P125" s="43">
        <v>24174</v>
      </c>
      <c r="Q125" s="43">
        <v>23132</v>
      </c>
      <c r="R125" s="43">
        <v>20548</v>
      </c>
      <c r="S125" s="43">
        <v>21141</v>
      </c>
      <c r="T125" s="43">
        <v>22483</v>
      </c>
      <c r="U125" s="43">
        <v>22205</v>
      </c>
      <c r="V125" s="43">
        <v>21575</v>
      </c>
      <c r="W125" s="43">
        <v>21046</v>
      </c>
      <c r="X125" s="43">
        <v>22998</v>
      </c>
      <c r="Y125" s="43">
        <v>24933</v>
      </c>
      <c r="Z125" s="43">
        <v>25890</v>
      </c>
      <c r="AA125" s="43">
        <v>26156</v>
      </c>
      <c r="AB125" s="43">
        <v>25904</v>
      </c>
      <c r="AC125" s="43">
        <v>23405</v>
      </c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</row>
    <row r="126" spans="1:73" x14ac:dyDescent="0.25">
      <c r="A126" s="27" t="s">
        <v>60</v>
      </c>
      <c r="B126" s="43">
        <v>12693</v>
      </c>
      <c r="C126" s="43">
        <v>12826</v>
      </c>
      <c r="D126" s="43">
        <v>13015</v>
      </c>
      <c r="E126" s="43">
        <v>12707</v>
      </c>
      <c r="F126" s="43">
        <v>12984</v>
      </c>
      <c r="G126" s="43">
        <v>13169</v>
      </c>
      <c r="H126" s="43">
        <v>12519</v>
      </c>
      <c r="I126" s="43">
        <v>12737</v>
      </c>
      <c r="J126" s="43">
        <v>12877</v>
      </c>
      <c r="K126" s="43">
        <v>12840</v>
      </c>
      <c r="L126" s="43">
        <v>12907</v>
      </c>
      <c r="M126" s="43">
        <v>12754</v>
      </c>
      <c r="N126" s="43">
        <v>12800</v>
      </c>
      <c r="O126" s="43">
        <v>12962</v>
      </c>
      <c r="P126" s="43">
        <v>12965</v>
      </c>
      <c r="Q126" s="43">
        <v>12975</v>
      </c>
      <c r="R126" s="43">
        <v>13010</v>
      </c>
      <c r="S126" s="43">
        <v>13216</v>
      </c>
      <c r="T126" s="43">
        <v>13131</v>
      </c>
      <c r="U126" s="43">
        <v>13121</v>
      </c>
      <c r="V126" s="43">
        <v>13261</v>
      </c>
      <c r="W126" s="43">
        <v>13117</v>
      </c>
      <c r="X126" s="43">
        <v>13199</v>
      </c>
      <c r="Y126" s="43">
        <v>13130</v>
      </c>
      <c r="Z126" s="43">
        <v>13180</v>
      </c>
      <c r="AA126" s="43">
        <v>13312</v>
      </c>
      <c r="AB126" s="43">
        <v>13280</v>
      </c>
      <c r="AC126" s="43">
        <v>13292</v>
      </c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</row>
    <row r="127" spans="1:73" x14ac:dyDescent="0.25">
      <c r="A127" s="27" t="s">
        <v>156</v>
      </c>
      <c r="B127" s="43">
        <v>81077</v>
      </c>
      <c r="C127" s="43">
        <v>81410</v>
      </c>
      <c r="D127" s="43">
        <v>82140</v>
      </c>
      <c r="E127" s="43">
        <v>77844</v>
      </c>
      <c r="F127" s="43">
        <v>79317</v>
      </c>
      <c r="G127" s="43">
        <v>81182</v>
      </c>
      <c r="H127" s="43">
        <v>78018</v>
      </c>
      <c r="I127" s="43">
        <v>79129</v>
      </c>
      <c r="J127" s="43">
        <v>79741</v>
      </c>
      <c r="K127" s="43">
        <v>80393</v>
      </c>
      <c r="L127" s="43">
        <v>80705</v>
      </c>
      <c r="M127" s="43">
        <v>80456</v>
      </c>
      <c r="N127" s="43">
        <v>80537</v>
      </c>
      <c r="O127" s="43">
        <v>80943</v>
      </c>
      <c r="P127" s="43">
        <v>80809</v>
      </c>
      <c r="Q127" s="43">
        <v>81177</v>
      </c>
      <c r="R127" s="43">
        <v>81509</v>
      </c>
      <c r="S127" s="43">
        <v>82150</v>
      </c>
      <c r="T127" s="43">
        <v>82273</v>
      </c>
      <c r="U127" s="43">
        <v>82345</v>
      </c>
      <c r="V127" s="43">
        <v>82449</v>
      </c>
      <c r="W127" s="43">
        <v>82790</v>
      </c>
      <c r="X127" s="43">
        <v>82868</v>
      </c>
      <c r="Y127" s="43">
        <v>82342</v>
      </c>
      <c r="Z127" s="43">
        <v>83089</v>
      </c>
      <c r="AA127" s="43">
        <v>83661</v>
      </c>
      <c r="AB127" s="43">
        <v>83747</v>
      </c>
      <c r="AC127" s="43">
        <v>83675</v>
      </c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</row>
    <row r="128" spans="1:73" x14ac:dyDescent="0.25">
      <c r="A128" s="27" t="s">
        <v>61</v>
      </c>
      <c r="B128" s="43">
        <v>2839</v>
      </c>
      <c r="C128" s="43">
        <v>2828</v>
      </c>
      <c r="D128" s="43">
        <v>2690</v>
      </c>
      <c r="E128" s="43">
        <v>2782</v>
      </c>
      <c r="F128" s="43">
        <v>2691</v>
      </c>
      <c r="G128" s="43">
        <v>2722</v>
      </c>
      <c r="H128" s="43">
        <v>2851</v>
      </c>
      <c r="I128" s="43">
        <v>2760</v>
      </c>
      <c r="J128" s="43">
        <v>2828</v>
      </c>
      <c r="K128" s="43">
        <v>3182</v>
      </c>
      <c r="L128" s="43">
        <v>2900</v>
      </c>
      <c r="M128" s="43">
        <v>3052</v>
      </c>
      <c r="N128" s="43">
        <v>2823</v>
      </c>
      <c r="O128" s="43">
        <v>2693</v>
      </c>
      <c r="P128" s="43">
        <v>2719</v>
      </c>
      <c r="Q128" s="43">
        <v>2746</v>
      </c>
      <c r="R128" s="43">
        <v>2696</v>
      </c>
      <c r="S128" s="43">
        <v>2797</v>
      </c>
      <c r="T128" s="43">
        <v>2900</v>
      </c>
      <c r="U128" s="43">
        <v>2879</v>
      </c>
      <c r="V128" s="43">
        <v>2784</v>
      </c>
      <c r="W128" s="43">
        <v>3092</v>
      </c>
      <c r="X128" s="43">
        <v>2802</v>
      </c>
      <c r="Y128" s="43">
        <v>3000</v>
      </c>
      <c r="Z128" s="43">
        <v>2743</v>
      </c>
      <c r="AA128" s="43">
        <v>2754</v>
      </c>
      <c r="AB128" s="43">
        <v>2737</v>
      </c>
      <c r="AC128" s="43">
        <v>2550</v>
      </c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</row>
    <row r="129" spans="1:29" x14ac:dyDescent="0.25">
      <c r="A129" s="27" t="s">
        <v>62</v>
      </c>
      <c r="B129" s="43">
        <v>167944</v>
      </c>
      <c r="C129" s="43">
        <v>169289</v>
      </c>
      <c r="D129" s="43">
        <v>169314</v>
      </c>
      <c r="E129" s="43">
        <v>161740</v>
      </c>
      <c r="F129" s="43">
        <v>163740</v>
      </c>
      <c r="G129" s="43">
        <v>164915</v>
      </c>
      <c r="H129" s="43">
        <v>158497</v>
      </c>
      <c r="I129" s="43">
        <v>161126</v>
      </c>
      <c r="J129" s="43">
        <v>163546</v>
      </c>
      <c r="K129" s="43">
        <v>167530</v>
      </c>
      <c r="L129" s="43">
        <v>165378</v>
      </c>
      <c r="M129" s="43">
        <v>165057</v>
      </c>
      <c r="N129" s="43">
        <v>163923</v>
      </c>
      <c r="O129" s="43">
        <v>164098</v>
      </c>
      <c r="P129" s="43">
        <v>163960</v>
      </c>
      <c r="Q129" s="43">
        <v>164889</v>
      </c>
      <c r="R129" s="43">
        <v>164668</v>
      </c>
      <c r="S129" s="43">
        <v>165320</v>
      </c>
      <c r="T129" s="43">
        <v>165171</v>
      </c>
      <c r="U129" s="43">
        <v>165763</v>
      </c>
      <c r="V129" s="43">
        <v>166554</v>
      </c>
      <c r="W129" s="43">
        <v>169238</v>
      </c>
      <c r="X129" s="43">
        <v>166758</v>
      </c>
      <c r="Y129" s="43">
        <v>167574</v>
      </c>
      <c r="Z129" s="43">
        <v>167417</v>
      </c>
      <c r="AA129" s="43">
        <v>168790</v>
      </c>
      <c r="AB129" s="43">
        <v>168683</v>
      </c>
      <c r="AC129" s="43">
        <v>167499</v>
      </c>
    </row>
    <row r="130" spans="1:29" x14ac:dyDescent="0.25">
      <c r="A130" s="27" t="s">
        <v>157</v>
      </c>
      <c r="B130" s="43">
        <v>38328</v>
      </c>
      <c r="C130" s="43">
        <v>38484</v>
      </c>
      <c r="D130" s="43">
        <v>38920</v>
      </c>
      <c r="E130" s="43">
        <v>37268</v>
      </c>
      <c r="F130" s="43">
        <v>38065</v>
      </c>
      <c r="G130" s="43">
        <v>38823</v>
      </c>
      <c r="H130" s="43">
        <v>37182</v>
      </c>
      <c r="I130" s="43">
        <v>37728</v>
      </c>
      <c r="J130" s="43">
        <v>38025</v>
      </c>
      <c r="K130" s="43">
        <v>38307</v>
      </c>
      <c r="L130" s="43">
        <v>38445</v>
      </c>
      <c r="M130" s="43">
        <v>38296</v>
      </c>
      <c r="N130" s="43">
        <v>38235</v>
      </c>
      <c r="O130" s="43">
        <v>38325</v>
      </c>
      <c r="P130" s="43">
        <v>38314</v>
      </c>
      <c r="Q130" s="43">
        <v>38599</v>
      </c>
      <c r="R130" s="43">
        <v>38800</v>
      </c>
      <c r="S130" s="43">
        <v>39071</v>
      </c>
      <c r="T130" s="43">
        <v>39088</v>
      </c>
      <c r="U130" s="43">
        <v>39110</v>
      </c>
      <c r="V130" s="43">
        <v>39133</v>
      </c>
      <c r="W130" s="43">
        <v>39261</v>
      </c>
      <c r="X130" s="43">
        <v>39223</v>
      </c>
      <c r="Y130" s="43">
        <v>39084</v>
      </c>
      <c r="Z130" s="43">
        <v>39324</v>
      </c>
      <c r="AA130" s="43">
        <v>39589</v>
      </c>
      <c r="AB130" s="43">
        <v>39556</v>
      </c>
      <c r="AC130" s="43">
        <v>39430</v>
      </c>
    </row>
    <row r="131" spans="1:29" x14ac:dyDescent="0.25">
      <c r="A131" s="27" t="s">
        <v>158</v>
      </c>
      <c r="B131" s="43">
        <v>65729</v>
      </c>
      <c r="C131" s="43">
        <v>65984</v>
      </c>
      <c r="D131" s="43">
        <v>66683</v>
      </c>
      <c r="E131" s="43">
        <v>63887</v>
      </c>
      <c r="F131" s="43">
        <v>65238</v>
      </c>
      <c r="G131" s="43">
        <v>66438</v>
      </c>
      <c r="H131" s="43">
        <v>63679</v>
      </c>
      <c r="I131" s="43">
        <v>64573</v>
      </c>
      <c r="J131" s="43">
        <v>65104</v>
      </c>
      <c r="K131" s="43">
        <v>65459</v>
      </c>
      <c r="L131" s="43">
        <v>65672</v>
      </c>
      <c r="M131" s="43">
        <v>65486</v>
      </c>
      <c r="N131" s="43">
        <v>65319</v>
      </c>
      <c r="O131" s="43">
        <v>65596</v>
      </c>
      <c r="P131" s="43">
        <v>65481</v>
      </c>
      <c r="Q131" s="43">
        <v>65881</v>
      </c>
      <c r="R131" s="43">
        <v>66245</v>
      </c>
      <c r="S131" s="43">
        <v>66714</v>
      </c>
      <c r="T131" s="43">
        <v>66764</v>
      </c>
      <c r="U131" s="43">
        <v>66797</v>
      </c>
      <c r="V131" s="43">
        <v>67032</v>
      </c>
      <c r="W131" s="43">
        <v>67133</v>
      </c>
      <c r="X131" s="43">
        <v>67170</v>
      </c>
      <c r="Y131" s="43">
        <v>66893</v>
      </c>
      <c r="Z131" s="43">
        <v>67304</v>
      </c>
      <c r="AA131" s="43">
        <v>67721</v>
      </c>
      <c r="AB131" s="43">
        <v>67759</v>
      </c>
      <c r="AC131" s="43">
        <v>67650</v>
      </c>
    </row>
    <row r="132" spans="1:29" x14ac:dyDescent="0.25">
      <c r="A132" s="27" t="s">
        <v>159</v>
      </c>
      <c r="B132" s="43">
        <v>27401</v>
      </c>
      <c r="C132" s="43">
        <v>27500</v>
      </c>
      <c r="D132" s="43">
        <v>27763</v>
      </c>
      <c r="E132" s="43">
        <v>26619</v>
      </c>
      <c r="F132" s="43">
        <v>27173</v>
      </c>
      <c r="G132" s="43">
        <v>27615</v>
      </c>
      <c r="H132" s="43">
        <v>26497</v>
      </c>
      <c r="I132" s="43">
        <v>26845</v>
      </c>
      <c r="J132" s="43">
        <v>27079</v>
      </c>
      <c r="K132" s="43">
        <v>27152</v>
      </c>
      <c r="L132" s="43">
        <v>27227</v>
      </c>
      <c r="M132" s="43">
        <v>27190</v>
      </c>
      <c r="N132" s="43">
        <v>27084</v>
      </c>
      <c r="O132" s="43">
        <v>27271</v>
      </c>
      <c r="P132" s="43">
        <v>27167</v>
      </c>
      <c r="Q132" s="43">
        <v>27282</v>
      </c>
      <c r="R132" s="43">
        <v>27445</v>
      </c>
      <c r="S132" s="43">
        <v>27643</v>
      </c>
      <c r="T132" s="43">
        <v>27676</v>
      </c>
      <c r="U132" s="43">
        <v>27687</v>
      </c>
      <c r="V132" s="43">
        <v>27899</v>
      </c>
      <c r="W132" s="43">
        <v>27872</v>
      </c>
      <c r="X132" s="43">
        <v>27947</v>
      </c>
      <c r="Y132" s="43">
        <v>27809</v>
      </c>
      <c r="Z132" s="43">
        <v>27980</v>
      </c>
      <c r="AA132" s="43">
        <v>28132</v>
      </c>
      <c r="AB132" s="43">
        <v>28203</v>
      </c>
      <c r="AC132" s="43">
        <v>28220</v>
      </c>
    </row>
    <row r="133" spans="1:29" x14ac:dyDescent="0.25">
      <c r="A133" s="27" t="s">
        <v>160</v>
      </c>
      <c r="B133" s="43">
        <v>17059</v>
      </c>
      <c r="C133" s="43">
        <v>17175</v>
      </c>
      <c r="D133" s="43">
        <v>17408</v>
      </c>
      <c r="E133" s="43">
        <v>16801</v>
      </c>
      <c r="F133" s="43">
        <v>17154</v>
      </c>
      <c r="G133" s="43">
        <v>17450</v>
      </c>
      <c r="H133" s="43">
        <v>16678</v>
      </c>
      <c r="I133" s="43">
        <v>16969</v>
      </c>
      <c r="J133" s="43">
        <v>17122</v>
      </c>
      <c r="K133" s="43">
        <v>17180</v>
      </c>
      <c r="L133" s="43">
        <v>17204</v>
      </c>
      <c r="M133" s="43">
        <v>17116</v>
      </c>
      <c r="N133" s="43">
        <v>17190</v>
      </c>
      <c r="O133" s="43">
        <v>17212</v>
      </c>
      <c r="P133" s="43">
        <v>17204</v>
      </c>
      <c r="Q133" s="43">
        <v>17360</v>
      </c>
      <c r="R133" s="43">
        <v>17386</v>
      </c>
      <c r="S133" s="43">
        <v>17498</v>
      </c>
      <c r="T133" s="43">
        <v>17499</v>
      </c>
      <c r="U133" s="43">
        <v>17417</v>
      </c>
      <c r="V133" s="43">
        <v>17553</v>
      </c>
      <c r="W133" s="43">
        <v>17524</v>
      </c>
      <c r="X133" s="43">
        <v>17554</v>
      </c>
      <c r="Y133" s="43">
        <v>17452</v>
      </c>
      <c r="Z133" s="43">
        <v>17596</v>
      </c>
      <c r="AA133" s="43">
        <v>17716</v>
      </c>
      <c r="AB133" s="43">
        <v>17665</v>
      </c>
      <c r="AC133" s="43">
        <v>17600</v>
      </c>
    </row>
    <row r="134" spans="1:29" x14ac:dyDescent="0.25">
      <c r="A134" s="27" t="s">
        <v>196</v>
      </c>
      <c r="B134" s="43">
        <v>15280</v>
      </c>
      <c r="C134" s="43">
        <v>15415</v>
      </c>
      <c r="D134" s="43">
        <v>15415</v>
      </c>
      <c r="E134" s="43">
        <v>14858</v>
      </c>
      <c r="F134" s="43">
        <v>14955</v>
      </c>
      <c r="G134" s="43">
        <v>15090</v>
      </c>
      <c r="H134" s="43">
        <v>14480</v>
      </c>
      <c r="I134" s="43">
        <v>14721</v>
      </c>
      <c r="J134" s="43">
        <v>14932</v>
      </c>
      <c r="K134" s="43">
        <v>15258</v>
      </c>
      <c r="L134" s="43">
        <v>15067</v>
      </c>
      <c r="M134" s="43">
        <v>15026</v>
      </c>
      <c r="N134" s="43">
        <v>14876</v>
      </c>
      <c r="O134" s="43">
        <v>14905</v>
      </c>
      <c r="P134" s="43">
        <v>14885</v>
      </c>
      <c r="Q134" s="43">
        <v>14970</v>
      </c>
      <c r="R134" s="43">
        <v>15020</v>
      </c>
      <c r="S134" s="43">
        <v>15052</v>
      </c>
      <c r="T134" s="43">
        <v>15067</v>
      </c>
      <c r="U134" s="43">
        <v>15183</v>
      </c>
      <c r="V134" s="43">
        <v>15275</v>
      </c>
      <c r="W134" s="43">
        <v>15533</v>
      </c>
      <c r="X134" s="43">
        <v>15351</v>
      </c>
      <c r="Y134" s="43">
        <v>15386</v>
      </c>
      <c r="Z134" s="43">
        <v>15337</v>
      </c>
      <c r="AA134" s="43">
        <v>15456</v>
      </c>
      <c r="AB134" s="43">
        <v>15461</v>
      </c>
      <c r="AC134" s="43">
        <v>15406</v>
      </c>
    </row>
    <row r="135" spans="1:29" x14ac:dyDescent="0.25">
      <c r="A135" s="27" t="s">
        <v>197</v>
      </c>
      <c r="B135" s="43">
        <v>3213</v>
      </c>
      <c r="C135" s="43">
        <v>3253</v>
      </c>
      <c r="D135" s="43">
        <v>3252</v>
      </c>
      <c r="E135" s="43">
        <v>2985</v>
      </c>
      <c r="F135" s="43">
        <v>3083</v>
      </c>
      <c r="G135" s="43">
        <v>3171</v>
      </c>
      <c r="H135" s="43">
        <v>3055</v>
      </c>
      <c r="I135" s="43">
        <v>3126</v>
      </c>
      <c r="J135" s="43">
        <v>3168</v>
      </c>
      <c r="K135" s="43">
        <v>3205</v>
      </c>
      <c r="L135" s="43">
        <v>3170</v>
      </c>
      <c r="M135" s="43">
        <v>3147</v>
      </c>
      <c r="N135" s="43">
        <v>3127</v>
      </c>
      <c r="O135" s="43">
        <v>3165</v>
      </c>
      <c r="P135" s="43">
        <v>3184</v>
      </c>
      <c r="Q135" s="43">
        <v>3198</v>
      </c>
      <c r="R135" s="43">
        <v>3236</v>
      </c>
      <c r="S135" s="43">
        <v>3253</v>
      </c>
      <c r="T135" s="43">
        <v>3251</v>
      </c>
      <c r="U135" s="43">
        <v>3275</v>
      </c>
      <c r="V135" s="43">
        <v>3312</v>
      </c>
      <c r="W135" s="43">
        <v>3337</v>
      </c>
      <c r="X135" s="43">
        <v>3308</v>
      </c>
      <c r="Y135" s="43">
        <v>3289</v>
      </c>
      <c r="Z135" s="43">
        <v>3266</v>
      </c>
      <c r="AA135" s="43">
        <v>3326</v>
      </c>
      <c r="AB135" s="43">
        <v>3311</v>
      </c>
      <c r="AC135" s="43">
        <v>3326</v>
      </c>
    </row>
    <row r="136" spans="1:29" x14ac:dyDescent="0.25">
      <c r="A136" s="27" t="s">
        <v>198</v>
      </c>
      <c r="B136" s="43">
        <v>12067</v>
      </c>
      <c r="C136" s="43">
        <v>12162</v>
      </c>
      <c r="D136" s="43">
        <v>12163</v>
      </c>
      <c r="E136" s="43">
        <v>11873</v>
      </c>
      <c r="F136" s="43">
        <v>11872</v>
      </c>
      <c r="G136" s="43">
        <v>11919</v>
      </c>
      <c r="H136" s="43">
        <v>11425</v>
      </c>
      <c r="I136" s="43">
        <v>11595</v>
      </c>
      <c r="J136" s="43">
        <v>11764</v>
      </c>
      <c r="K136" s="43">
        <v>12053</v>
      </c>
      <c r="L136" s="43">
        <v>11897</v>
      </c>
      <c r="M136" s="43">
        <v>11879</v>
      </c>
      <c r="N136" s="43">
        <v>11749</v>
      </c>
      <c r="O136" s="43">
        <v>11740</v>
      </c>
      <c r="P136" s="43">
        <v>11701</v>
      </c>
      <c r="Q136" s="43">
        <v>11772</v>
      </c>
      <c r="R136" s="43">
        <v>11784</v>
      </c>
      <c r="S136" s="43">
        <v>11799</v>
      </c>
      <c r="T136" s="43">
        <v>11816</v>
      </c>
      <c r="U136" s="43">
        <v>11908</v>
      </c>
      <c r="V136" s="43">
        <v>11963</v>
      </c>
      <c r="W136" s="43">
        <v>12196</v>
      </c>
      <c r="X136" s="43">
        <v>12043</v>
      </c>
      <c r="Y136" s="43">
        <v>12097</v>
      </c>
      <c r="Z136" s="43">
        <v>12071</v>
      </c>
      <c r="AA136" s="43">
        <v>12130</v>
      </c>
      <c r="AB136" s="43">
        <v>12150</v>
      </c>
      <c r="AC136" s="43">
        <v>12080</v>
      </c>
    </row>
    <row r="137" spans="1:29" x14ac:dyDescent="0.25">
      <c r="A137" s="27" t="s">
        <v>63</v>
      </c>
      <c r="B137" s="43">
        <v>5496</v>
      </c>
      <c r="C137" s="43">
        <v>5455</v>
      </c>
      <c r="D137" s="43">
        <v>5074</v>
      </c>
      <c r="E137" s="43">
        <v>5530</v>
      </c>
      <c r="F137" s="43">
        <v>5361</v>
      </c>
      <c r="G137" s="43">
        <v>5419</v>
      </c>
      <c r="H137" s="43">
        <v>5544</v>
      </c>
      <c r="I137" s="43">
        <v>5316</v>
      </c>
      <c r="J137" s="43">
        <v>5380</v>
      </c>
      <c r="K137" s="43">
        <v>6358</v>
      </c>
      <c r="L137" s="43">
        <v>5629</v>
      </c>
      <c r="M137" s="43">
        <v>6060</v>
      </c>
      <c r="N137" s="43">
        <v>5650</v>
      </c>
      <c r="O137" s="43">
        <v>5323</v>
      </c>
      <c r="P137" s="43">
        <v>5373</v>
      </c>
      <c r="Q137" s="43">
        <v>5448</v>
      </c>
      <c r="R137" s="43">
        <v>5352</v>
      </c>
      <c r="S137" s="43">
        <v>5595</v>
      </c>
      <c r="T137" s="43">
        <v>5904</v>
      </c>
      <c r="U137" s="43">
        <v>5831</v>
      </c>
      <c r="V137" s="43">
        <v>5488</v>
      </c>
      <c r="W137" s="43">
        <v>6315</v>
      </c>
      <c r="X137" s="43">
        <v>5582</v>
      </c>
      <c r="Y137" s="43">
        <v>6158</v>
      </c>
      <c r="Z137" s="43">
        <v>5691</v>
      </c>
      <c r="AA137" s="43">
        <v>5699</v>
      </c>
      <c r="AB137" s="43">
        <v>5644</v>
      </c>
      <c r="AC137" s="43">
        <v>5249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137"/>
  <sheetViews>
    <sheetView zoomScale="80" zoomScaleNormal="80" workbookViewId="0">
      <selection activeCell="C12" sqref="C12"/>
    </sheetView>
  </sheetViews>
  <sheetFormatPr defaultRowHeight="15" x14ac:dyDescent="0.25"/>
  <cols>
    <col min="1" max="1" width="35.7109375" style="27" customWidth="1"/>
    <col min="2" max="2" width="16.7109375" customWidth="1"/>
    <col min="3" max="3" width="16.28515625" customWidth="1"/>
    <col min="4" max="6" width="14.42578125" customWidth="1"/>
    <col min="7" max="25" width="11.5703125" bestFit="1" customWidth="1"/>
    <col min="26" max="31" width="10.5703125" bestFit="1" customWidth="1"/>
    <col min="32" max="33" width="11.5703125" bestFit="1" customWidth="1"/>
    <col min="34" max="41" width="9.28515625" bestFit="1" customWidth="1"/>
  </cols>
  <sheetData>
    <row r="1" spans="1:41" s="7" customFormat="1" x14ac:dyDescent="0.25">
      <c r="A1" s="34" t="s">
        <v>162</v>
      </c>
      <c r="B1" s="37">
        <v>43831</v>
      </c>
      <c r="C1" s="37">
        <v>43862</v>
      </c>
      <c r="D1" s="37">
        <v>43891</v>
      </c>
      <c r="E1" s="37">
        <v>43922</v>
      </c>
      <c r="F1" s="37">
        <v>43952</v>
      </c>
      <c r="G1" s="37"/>
      <c r="H1" s="37"/>
      <c r="I1" s="37"/>
    </row>
    <row r="2" spans="1:41" s="7" customFormat="1" x14ac:dyDescent="0.25">
      <c r="A2" s="34" t="s">
        <v>195</v>
      </c>
      <c r="B2" s="37">
        <v>44531</v>
      </c>
      <c r="C2" s="37">
        <v>44562</v>
      </c>
      <c r="D2" s="37">
        <v>44593</v>
      </c>
      <c r="E2" s="37">
        <v>44621</v>
      </c>
      <c r="F2" s="37">
        <v>44652</v>
      </c>
      <c r="G2" s="37"/>
      <c r="H2" s="37"/>
      <c r="I2" s="37"/>
    </row>
    <row r="3" spans="1:41" x14ac:dyDescent="0.25">
      <c r="A3" s="27" t="s">
        <v>28</v>
      </c>
      <c r="B3" s="6">
        <f>SUM('Step 1'!B3:Y3)</f>
        <v>6559773</v>
      </c>
      <c r="C3" s="6">
        <f>SUM('Step 1'!C3:Z3)</f>
        <v>6567533</v>
      </c>
      <c r="D3" s="6">
        <f>SUM('Step 1'!D3:AA3)</f>
        <v>6576189</v>
      </c>
      <c r="E3" s="6">
        <f>SUM('Step 1'!E3:AB3)</f>
        <v>6581871</v>
      </c>
      <c r="F3" s="6">
        <f>SUM('Step 1'!F3:AC3)</f>
        <v>6600656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x14ac:dyDescent="0.25">
      <c r="A4" s="27" t="s">
        <v>0</v>
      </c>
      <c r="B4" s="6">
        <f>SUM('Step 1'!B4:Y4)</f>
        <v>202147</v>
      </c>
      <c r="C4" s="6">
        <f>SUM('Step 1'!C4:Z4)</f>
        <v>202331</v>
      </c>
      <c r="D4" s="6">
        <f>SUM('Step 1'!D4:AA4)</f>
        <v>202678</v>
      </c>
      <c r="E4" s="6">
        <f>SUM('Step 1'!E4:AB4)</f>
        <v>202956</v>
      </c>
      <c r="F4" s="6">
        <f>SUM('Step 1'!F4:AC4)</f>
        <v>202990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x14ac:dyDescent="0.25">
      <c r="A5" s="27" t="s">
        <v>98</v>
      </c>
      <c r="B5" s="6">
        <f>SUM('Step 1'!B5:Y5)</f>
        <v>299435</v>
      </c>
      <c r="C5" s="6">
        <f>SUM('Step 1'!C5:Z5)</f>
        <v>299673</v>
      </c>
      <c r="D5" s="6">
        <f>SUM('Step 1'!D5:AA5)</f>
        <v>300149</v>
      </c>
      <c r="E5" s="6">
        <f>SUM('Step 1'!E5:AB5)</f>
        <v>300526</v>
      </c>
      <c r="F5" s="6">
        <f>SUM('Step 1'!F5:AC5)</f>
        <v>300540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x14ac:dyDescent="0.25">
      <c r="A6" s="27" t="s">
        <v>29</v>
      </c>
      <c r="B6" s="6">
        <f>SUM('Step 1'!B6:Y6)</f>
        <v>8725771</v>
      </c>
      <c r="C6" s="6">
        <f>SUM('Step 1'!C6:Z6)</f>
        <v>8735666</v>
      </c>
      <c r="D6" s="6">
        <f>SUM('Step 1'!D6:AA6)</f>
        <v>8747075</v>
      </c>
      <c r="E6" s="6">
        <f>SUM('Step 1'!E6:AB6)</f>
        <v>8754396</v>
      </c>
      <c r="F6" s="6">
        <f>SUM('Step 1'!F6:AC6)</f>
        <v>8779562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1" x14ac:dyDescent="0.25">
      <c r="A7" s="27" t="s">
        <v>1</v>
      </c>
      <c r="B7" s="6">
        <f>SUM('Step 1'!B7:Y7)</f>
        <v>172093</v>
      </c>
      <c r="C7" s="6">
        <f>SUM('Step 1'!C7:Z7)</f>
        <v>172535</v>
      </c>
      <c r="D7" s="6">
        <f>SUM('Step 1'!D7:AA7)</f>
        <v>172963</v>
      </c>
      <c r="E7" s="6">
        <f>SUM('Step 1'!E7:AB7)</f>
        <v>173317</v>
      </c>
      <c r="F7" s="6">
        <f>SUM('Step 1'!F7:AC7)</f>
        <v>173394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x14ac:dyDescent="0.25">
      <c r="A8" s="27" t="s">
        <v>99</v>
      </c>
      <c r="B8" s="6">
        <f>SUM('Step 1'!B8:Y8)</f>
        <v>46499</v>
      </c>
      <c r="C8" s="6">
        <f>SUM('Step 1'!C8:Z8)</f>
        <v>46529</v>
      </c>
      <c r="D8" s="6">
        <f>SUM('Step 1'!D8:AA8)</f>
        <v>46563</v>
      </c>
      <c r="E8" s="6">
        <f>SUM('Step 1'!E8:AB8)</f>
        <v>46582</v>
      </c>
      <c r="F8" s="6">
        <f>SUM('Step 1'!F8:AC8)</f>
        <v>46700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x14ac:dyDescent="0.25">
      <c r="A9" s="27" t="s">
        <v>100</v>
      </c>
      <c r="B9" s="6">
        <f>SUM('Step 1'!B9:Y9)</f>
        <v>1642636</v>
      </c>
      <c r="C9" s="6">
        <f>SUM('Step 1'!C9:Z9)</f>
        <v>1644224</v>
      </c>
      <c r="D9" s="6">
        <f>SUM('Step 1'!D9:AA9)</f>
        <v>1646090</v>
      </c>
      <c r="E9" s="6">
        <f>SUM('Step 1'!E9:AB9)</f>
        <v>1647241</v>
      </c>
      <c r="F9" s="6">
        <f>SUM('Step 1'!F9:AC9)</f>
        <v>1651896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x14ac:dyDescent="0.25">
      <c r="A10" s="27" t="s">
        <v>101</v>
      </c>
      <c r="B10" s="6">
        <f>SUM('Step 1'!B10:Y10)</f>
        <v>1596137</v>
      </c>
      <c r="C10" s="6">
        <f>SUM('Step 1'!C10:Z10)</f>
        <v>1597695</v>
      </c>
      <c r="D10" s="6">
        <f>SUM('Step 1'!D10:AA10)</f>
        <v>1599527</v>
      </c>
      <c r="E10" s="6">
        <f>SUM('Step 1'!E10:AB10)</f>
        <v>1600659</v>
      </c>
      <c r="F10" s="6">
        <f>SUM('Step 1'!F10:AC10)</f>
        <v>1605196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x14ac:dyDescent="0.25">
      <c r="A11" s="27" t="s">
        <v>102</v>
      </c>
      <c r="B11" s="6">
        <f>SUM('Step 1'!B11:Y11)</f>
        <v>532626</v>
      </c>
      <c r="C11" s="6">
        <f>SUM('Step 1'!C11:Z11)</f>
        <v>533343</v>
      </c>
      <c r="D11" s="6">
        <f>SUM('Step 1'!D11:AA11)</f>
        <v>534138</v>
      </c>
      <c r="E11" s="6">
        <f>SUM('Step 1'!E11:AB11)</f>
        <v>534607</v>
      </c>
      <c r="F11" s="6">
        <f>SUM('Step 1'!F11:AC11)</f>
        <v>535973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 x14ac:dyDescent="0.25">
      <c r="A12" s="27" t="s">
        <v>103</v>
      </c>
      <c r="B12" s="6">
        <f>SUM('Step 1'!B12:Y12)</f>
        <v>4349352</v>
      </c>
      <c r="C12" s="6">
        <f>SUM('Step 1'!C12:Z12)</f>
        <v>4354880</v>
      </c>
      <c r="D12" s="6">
        <f>SUM('Step 1'!D12:AA12)</f>
        <v>4361111</v>
      </c>
      <c r="E12" s="6">
        <f>SUM('Step 1'!E12:AB12)</f>
        <v>4364723</v>
      </c>
      <c r="F12" s="6">
        <f>SUM('Step 1'!F12:AC12)</f>
        <v>4375986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 x14ac:dyDescent="0.25">
      <c r="A13" s="27" t="s">
        <v>104</v>
      </c>
      <c r="B13" s="6">
        <f>SUM('Step 1'!B13:Y13)</f>
        <v>4917753</v>
      </c>
      <c r="C13" s="6">
        <f>SUM('Step 1'!C13:Z13)</f>
        <v>4924019</v>
      </c>
      <c r="D13" s="6">
        <f>SUM('Step 1'!D13:AA13)</f>
        <v>4931080</v>
      </c>
      <c r="E13" s="6">
        <f>SUM('Step 1'!E13:AB13)</f>
        <v>4935205</v>
      </c>
      <c r="F13" s="6">
        <f>SUM('Step 1'!F13:AC13)</f>
        <v>4948046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 x14ac:dyDescent="0.25">
      <c r="A14" s="27" t="s">
        <v>105</v>
      </c>
      <c r="B14" s="6">
        <f>SUM('Step 1'!B14:Y14)</f>
        <v>35775</v>
      </c>
      <c r="C14" s="6">
        <f>SUM('Step 1'!C14:Z14)</f>
        <v>35796</v>
      </c>
      <c r="D14" s="6">
        <f>SUM('Step 1'!D14:AA14)</f>
        <v>35831</v>
      </c>
      <c r="E14" s="6">
        <f>SUM('Step 1'!E14:AB14)</f>
        <v>35875</v>
      </c>
      <c r="F14" s="6">
        <f>SUM('Step 1'!F14:AC14)</f>
        <v>36087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1" x14ac:dyDescent="0.25">
      <c r="A15" s="27" t="s">
        <v>2</v>
      </c>
      <c r="B15" s="6">
        <f>SUM('Step 1'!B15:Y15)</f>
        <v>50414</v>
      </c>
      <c r="C15" s="6">
        <f>SUM('Step 1'!C15:Z15)</f>
        <v>50444</v>
      </c>
      <c r="D15" s="6">
        <f>SUM('Step 1'!D15:AA15)</f>
        <v>50497</v>
      </c>
      <c r="E15" s="6">
        <f>SUM('Step 1'!E15:AB15)</f>
        <v>50595</v>
      </c>
      <c r="F15" s="6">
        <f>SUM('Step 1'!F15:AC15)</f>
        <v>50489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 x14ac:dyDescent="0.25">
      <c r="A16" s="27" t="s">
        <v>30</v>
      </c>
      <c r="B16" s="6">
        <f>SUM('Step 1'!B16:Y16)</f>
        <v>43907</v>
      </c>
      <c r="C16" s="6">
        <f>SUM('Step 1'!C16:Z16)</f>
        <v>43987</v>
      </c>
      <c r="D16" s="6">
        <f>SUM('Step 1'!D16:AA16)</f>
        <v>44072</v>
      </c>
      <c r="E16" s="6">
        <f>SUM('Step 1'!E16:AB16)</f>
        <v>44214</v>
      </c>
      <c r="F16" s="6">
        <f>SUM('Step 1'!F16:AC16)</f>
        <v>44287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1" x14ac:dyDescent="0.25">
      <c r="A17" s="27" t="s">
        <v>31</v>
      </c>
      <c r="B17" s="6">
        <f>SUM('Step 1'!B17:Y17)</f>
        <v>4636300</v>
      </c>
      <c r="C17" s="6">
        <f>SUM('Step 1'!C17:Z17)</f>
        <v>4640528</v>
      </c>
      <c r="D17" s="6">
        <f>SUM('Step 1'!D17:AA17)</f>
        <v>4644096</v>
      </c>
      <c r="E17" s="6">
        <f>SUM('Step 1'!E17:AB17)</f>
        <v>4647375</v>
      </c>
      <c r="F17" s="6">
        <f>SUM('Step 1'!F17:AC17)</f>
        <v>4663369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pans="1:41" x14ac:dyDescent="0.25">
      <c r="A18" s="27" t="s">
        <v>106</v>
      </c>
      <c r="B18" s="6">
        <f>SUM('Step 1'!B18:Y18)</f>
        <v>1547710</v>
      </c>
      <c r="C18" s="6">
        <f>SUM('Step 1'!C18:Z18)</f>
        <v>1548975</v>
      </c>
      <c r="D18" s="6">
        <f>SUM('Step 1'!D18:AA18)</f>
        <v>1549865</v>
      </c>
      <c r="E18" s="6">
        <f>SUM('Step 1'!E18:AB18)</f>
        <v>1550865</v>
      </c>
      <c r="F18" s="6">
        <f>SUM('Step 1'!F18:AC18)</f>
        <v>1556225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41" x14ac:dyDescent="0.25">
      <c r="A19" s="27" t="s">
        <v>107</v>
      </c>
      <c r="B19" s="6">
        <f>SUM('Step 1'!B19:Y19)</f>
        <v>4636300</v>
      </c>
      <c r="C19" s="6">
        <f>SUM('Step 1'!C19:Z19)</f>
        <v>4640528</v>
      </c>
      <c r="D19" s="6">
        <f>SUM('Step 1'!D19:AA19)</f>
        <v>4644096</v>
      </c>
      <c r="E19" s="6">
        <f>SUM('Step 1'!E19:AB19)</f>
        <v>4647375</v>
      </c>
      <c r="F19" s="6">
        <f>SUM('Step 1'!F19:AC19)</f>
        <v>4663369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1:41" x14ac:dyDescent="0.25">
      <c r="A20" s="27" t="s">
        <v>108</v>
      </c>
      <c r="B20" s="6">
        <f>SUM('Step 1'!B20:Y20)</f>
        <v>536269</v>
      </c>
      <c r="C20" s="6">
        <f>SUM('Step 1'!C20:Z20)</f>
        <v>536611</v>
      </c>
      <c r="D20" s="6">
        <f>SUM('Step 1'!D20:AA20)</f>
        <v>537132</v>
      </c>
      <c r="E20" s="6">
        <f>SUM('Step 1'!E20:AB20)</f>
        <v>537731</v>
      </c>
      <c r="F20" s="6">
        <f>SUM('Step 1'!F20:AC20)</f>
        <v>542227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</row>
    <row r="21" spans="1:41" x14ac:dyDescent="0.25">
      <c r="A21" s="27" t="s">
        <v>109</v>
      </c>
      <c r="B21" s="6">
        <f>SUM('Step 1'!B21:Y21)</f>
        <v>464658</v>
      </c>
      <c r="C21" s="6">
        <f>SUM('Step 1'!C21:Z21)</f>
        <v>465239</v>
      </c>
      <c r="D21" s="6">
        <f>SUM('Step 1'!D21:AA21)</f>
        <v>465919</v>
      </c>
      <c r="E21" s="6">
        <f>SUM('Step 1'!E21:AB21)</f>
        <v>466347</v>
      </c>
      <c r="F21" s="6">
        <f>SUM('Step 1'!F21:AC21)</f>
        <v>467990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</row>
    <row r="22" spans="1:41" x14ac:dyDescent="0.25">
      <c r="A22" s="27" t="s">
        <v>110</v>
      </c>
      <c r="B22" s="6">
        <f>SUM('Step 1'!B22:Y22)</f>
        <v>483193</v>
      </c>
      <c r="C22" s="6">
        <f>SUM('Step 1'!C22:Z22)</f>
        <v>483756</v>
      </c>
      <c r="D22" s="6">
        <f>SUM('Step 1'!D22:AA22)</f>
        <v>484418</v>
      </c>
      <c r="E22" s="6">
        <f>SUM('Step 1'!E22:AB22)</f>
        <v>484839</v>
      </c>
      <c r="F22" s="6">
        <f>SUM('Step 1'!F22:AC22)</f>
        <v>486553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</row>
    <row r="23" spans="1:41" x14ac:dyDescent="0.25">
      <c r="A23" s="27" t="s">
        <v>111</v>
      </c>
      <c r="B23" s="6">
        <f>SUM('Step 1'!B23:Y23)</f>
        <v>18535</v>
      </c>
      <c r="C23" s="6">
        <f>SUM('Step 1'!C23:Z23)</f>
        <v>18517</v>
      </c>
      <c r="D23" s="6">
        <f>SUM('Step 1'!D23:AA23)</f>
        <v>18499</v>
      </c>
      <c r="E23" s="6">
        <f>SUM('Step 1'!E23:AB23)</f>
        <v>18492</v>
      </c>
      <c r="F23" s="6">
        <f>SUM('Step 1'!F23:AC23)</f>
        <v>18563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1:41" x14ac:dyDescent="0.25">
      <c r="A24" s="27" t="s">
        <v>112</v>
      </c>
      <c r="B24" s="6">
        <f>SUM('Step 1'!B24:Y24)</f>
        <v>978900</v>
      </c>
      <c r="C24" s="6">
        <f>SUM('Step 1'!C24:Z24)</f>
        <v>979650</v>
      </c>
      <c r="D24" s="6">
        <f>SUM('Step 1'!D24:AA24)</f>
        <v>980604</v>
      </c>
      <c r="E24" s="6">
        <f>SUM('Step 1'!E24:AB24)</f>
        <v>981199</v>
      </c>
      <c r="F24" s="6">
        <f>SUM('Step 1'!F24:AC24)</f>
        <v>984352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 x14ac:dyDescent="0.25">
      <c r="A25" s="27" t="s">
        <v>112</v>
      </c>
      <c r="B25" s="6">
        <f>SUM('Step 1'!B25:Y25)</f>
        <v>978900</v>
      </c>
      <c r="C25" s="6">
        <f>SUM('Step 1'!C25:Z25)</f>
        <v>979650</v>
      </c>
      <c r="D25" s="6">
        <f>SUM('Step 1'!D25:AA25)</f>
        <v>980604</v>
      </c>
      <c r="E25" s="6">
        <f>SUM('Step 1'!E25:AB25)</f>
        <v>981199</v>
      </c>
      <c r="F25" s="6">
        <f>SUM('Step 1'!F25:AC25)</f>
        <v>984352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 x14ac:dyDescent="0.25">
      <c r="A26" s="27" t="s">
        <v>113</v>
      </c>
      <c r="B26" s="6">
        <f>SUM('Step 1'!B26:Y26)</f>
        <v>373006</v>
      </c>
      <c r="C26" s="6">
        <f>SUM('Step 1'!C26:Z26)</f>
        <v>374072</v>
      </c>
      <c r="D26" s="6">
        <f>SUM('Step 1'!D26:AA26)</f>
        <v>375103</v>
      </c>
      <c r="E26" s="6">
        <f>SUM('Step 1'!E26:AB26)</f>
        <v>375616</v>
      </c>
      <c r="F26" s="6">
        <f>SUM('Step 1'!F26:AC26)</f>
        <v>375761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 x14ac:dyDescent="0.25">
      <c r="A27" s="27" t="s">
        <v>114</v>
      </c>
      <c r="B27" s="6">
        <f>SUM('Step 1'!B27:Y27)</f>
        <v>900662</v>
      </c>
      <c r="C27" s="6">
        <f>SUM('Step 1'!C27:Z27)</f>
        <v>901387</v>
      </c>
      <c r="D27" s="6">
        <f>SUM('Step 1'!D27:AA27)</f>
        <v>902349</v>
      </c>
      <c r="E27" s="6">
        <f>SUM('Step 1'!E27:AB27)</f>
        <v>903068</v>
      </c>
      <c r="F27" s="6">
        <f>SUM('Step 1'!F27:AC27)</f>
        <v>906298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 x14ac:dyDescent="0.25">
      <c r="A28" s="27" t="s">
        <v>115</v>
      </c>
      <c r="B28" s="6">
        <f>SUM('Step 1'!B28:Y28)</f>
        <v>1490169</v>
      </c>
      <c r="C28" s="6">
        <f>SUM('Step 1'!C28:Z28)</f>
        <v>1491316</v>
      </c>
      <c r="D28" s="6">
        <f>SUM('Step 1'!D28:AA28)</f>
        <v>1492882</v>
      </c>
      <c r="E28" s="6">
        <f>SUM('Step 1'!E28:AB28)</f>
        <v>1493950</v>
      </c>
      <c r="F28" s="6">
        <f>SUM('Step 1'!F28:AC28)</f>
        <v>1499156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 x14ac:dyDescent="0.25">
      <c r="A29" s="27" t="s">
        <v>32</v>
      </c>
      <c r="B29" s="6">
        <f>SUM('Step 1'!B29:Y29)</f>
        <v>238674</v>
      </c>
      <c r="C29" s="6">
        <f>SUM('Step 1'!C29:Z29)</f>
        <v>239524</v>
      </c>
      <c r="D29" s="6">
        <f>SUM('Step 1'!D29:AA29)</f>
        <v>240357</v>
      </c>
      <c r="E29" s="6">
        <f>SUM('Step 1'!E29:AB29)</f>
        <v>241115</v>
      </c>
      <c r="F29" s="6">
        <f>SUM('Step 1'!F29:AC29)</f>
        <v>242077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41" x14ac:dyDescent="0.25">
      <c r="A30" s="27" t="s">
        <v>3</v>
      </c>
      <c r="B30" s="6">
        <f>SUM('Step 1'!B30:Y30)</f>
        <v>26258</v>
      </c>
      <c r="C30" s="6">
        <f>SUM('Step 1'!C30:Z30)</f>
        <v>26315</v>
      </c>
      <c r="D30" s="6">
        <f>SUM('Step 1'!D30:AA30)</f>
        <v>26368</v>
      </c>
      <c r="E30" s="6">
        <f>SUM('Step 1'!E30:AB30)</f>
        <v>26442</v>
      </c>
      <c r="F30" s="6">
        <f>SUM('Step 1'!F30:AC30)</f>
        <v>26392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</row>
    <row r="31" spans="1:41" x14ac:dyDescent="0.25">
      <c r="A31" s="27" t="s">
        <v>33</v>
      </c>
      <c r="B31" s="6">
        <f>SUM('Step 1'!B31:Y31)</f>
        <v>143834</v>
      </c>
      <c r="C31" s="6">
        <f>SUM('Step 1'!C31:Z31)</f>
        <v>144024</v>
      </c>
      <c r="D31" s="6">
        <f>SUM('Step 1'!D31:AA31)</f>
        <v>144213</v>
      </c>
      <c r="E31" s="6">
        <f>SUM('Step 1'!E31:AB31)</f>
        <v>144345</v>
      </c>
      <c r="F31" s="6">
        <f>SUM('Step 1'!F31:AC31)</f>
        <v>144511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1:41" x14ac:dyDescent="0.25">
      <c r="A32" s="27" t="s">
        <v>97</v>
      </c>
      <c r="B32" s="6">
        <f>SUM('Step 1'!B32:Y32)</f>
        <v>74920578</v>
      </c>
      <c r="C32" s="6">
        <f>SUM('Step 1'!C32:Z32)</f>
        <v>75002098</v>
      </c>
      <c r="D32" s="6">
        <f>SUM('Step 1'!D32:AA32)</f>
        <v>75092384</v>
      </c>
      <c r="E32" s="6">
        <f>SUM('Step 1'!E32:AB32)</f>
        <v>75155282</v>
      </c>
      <c r="F32" s="6">
        <f>SUM('Step 1'!F32:AC32)</f>
        <v>75363062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</row>
    <row r="33" spans="1:41" x14ac:dyDescent="0.25">
      <c r="A33" s="27" t="s">
        <v>116</v>
      </c>
      <c r="B33" s="6">
        <f>SUM('Step 1'!B33:Y33)</f>
        <v>5775686</v>
      </c>
      <c r="C33" s="6">
        <f>SUM('Step 1'!C33:Z33)</f>
        <v>5784767</v>
      </c>
      <c r="D33" s="6">
        <f>SUM('Step 1'!D33:AA33)</f>
        <v>5794052</v>
      </c>
      <c r="E33" s="6">
        <f>SUM('Step 1'!E33:AB33)</f>
        <v>5798969</v>
      </c>
      <c r="F33" s="6">
        <f>SUM('Step 1'!F33:AC33)</f>
        <v>5814524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</row>
    <row r="34" spans="1:41" x14ac:dyDescent="0.25">
      <c r="A34" s="27" t="s">
        <v>117</v>
      </c>
      <c r="B34" s="6">
        <f>SUM('Step 1'!B34:Y34)</f>
        <v>8622996</v>
      </c>
      <c r="C34" s="6">
        <f>SUM('Step 1'!C34:Z34)</f>
        <v>8636718</v>
      </c>
      <c r="D34" s="6">
        <f>SUM('Step 1'!D34:AA34)</f>
        <v>8650562</v>
      </c>
      <c r="E34" s="6">
        <f>SUM('Step 1'!E34:AB34)</f>
        <v>8658119</v>
      </c>
      <c r="F34" s="6">
        <f>SUM('Step 1'!F34:AC34)</f>
        <v>8683440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</row>
    <row r="35" spans="1:41" x14ac:dyDescent="0.25">
      <c r="A35" s="27" t="s">
        <v>118</v>
      </c>
      <c r="B35" s="6">
        <f>SUM('Step 1'!B35:Y35)</f>
        <v>719861</v>
      </c>
      <c r="C35" s="6">
        <f>SUM('Step 1'!C35:Z35)</f>
        <v>720828</v>
      </c>
      <c r="D35" s="6">
        <f>SUM('Step 1'!D35:AA35)</f>
        <v>721817</v>
      </c>
      <c r="E35" s="6">
        <f>SUM('Step 1'!E35:AB35)</f>
        <v>722474</v>
      </c>
      <c r="F35" s="6">
        <f>SUM('Step 1'!F35:AC35)</f>
        <v>724765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1:41" x14ac:dyDescent="0.25">
      <c r="A36" s="27" t="s">
        <v>4</v>
      </c>
      <c r="B36" s="6">
        <f>SUM('Step 1'!B36:Y36)</f>
        <v>97288</v>
      </c>
      <c r="C36" s="6">
        <f>SUM('Step 1'!C36:Z36)</f>
        <v>97342</v>
      </c>
      <c r="D36" s="6">
        <f>SUM('Step 1'!D36:AA36)</f>
        <v>97471</v>
      </c>
      <c r="E36" s="6">
        <f>SUM('Step 1'!E36:AB36)</f>
        <v>97570</v>
      </c>
      <c r="F36" s="6">
        <f>SUM('Step 1'!F36:AC36)</f>
        <v>97550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</row>
    <row r="37" spans="1:41" x14ac:dyDescent="0.25">
      <c r="A37" s="27" t="s">
        <v>5</v>
      </c>
      <c r="B37" s="6">
        <f>SUM('Step 1'!B37:Y37)</f>
        <v>44367</v>
      </c>
      <c r="C37" s="6">
        <f>SUM('Step 1'!C37:Z37)</f>
        <v>44424</v>
      </c>
      <c r="D37" s="6">
        <f>SUM('Step 1'!D37:AA37)</f>
        <v>44495</v>
      </c>
      <c r="E37" s="6">
        <f>SUM('Step 1'!E37:AB37)</f>
        <v>44596</v>
      </c>
      <c r="F37" s="6">
        <f>SUM('Step 1'!F37:AC37)</f>
        <v>44650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1" x14ac:dyDescent="0.25">
      <c r="A38" s="27" t="s">
        <v>119</v>
      </c>
      <c r="B38" s="6">
        <f>SUM('Step 1'!B38:Y38)</f>
        <v>173368</v>
      </c>
      <c r="C38" s="6">
        <f>SUM('Step 1'!C38:Z38)</f>
        <v>173268</v>
      </c>
      <c r="D38" s="6">
        <f>SUM('Step 1'!D38:AA38)</f>
        <v>173226</v>
      </c>
      <c r="E38" s="6">
        <f>SUM('Step 1'!E38:AB38)</f>
        <v>173090</v>
      </c>
      <c r="F38" s="6">
        <f>SUM('Step 1'!F38:AC38)</f>
        <v>173162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x14ac:dyDescent="0.25">
      <c r="A39" s="27" t="s">
        <v>6</v>
      </c>
      <c r="B39" s="6">
        <f>SUM('Step 1'!B39:Y39)</f>
        <v>34862</v>
      </c>
      <c r="C39" s="6">
        <f>SUM('Step 1'!C39:Z39)</f>
        <v>34857</v>
      </c>
      <c r="D39" s="6">
        <f>SUM('Step 1'!D39:AA39)</f>
        <v>34876</v>
      </c>
      <c r="E39" s="6">
        <f>SUM('Step 1'!E39:AB39)</f>
        <v>34859</v>
      </c>
      <c r="F39" s="6">
        <f>SUM('Step 1'!F39:AC39)</f>
        <v>34819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x14ac:dyDescent="0.25">
      <c r="A40" s="27" t="s">
        <v>7</v>
      </c>
      <c r="B40" s="6">
        <f>SUM('Step 1'!B40:Y40)</f>
        <v>52926</v>
      </c>
      <c r="C40" s="6">
        <f>SUM('Step 1'!C40:Z40)</f>
        <v>53211</v>
      </c>
      <c r="D40" s="6">
        <f>SUM('Step 1'!D40:AA40)</f>
        <v>53486</v>
      </c>
      <c r="E40" s="6">
        <f>SUM('Step 1'!E40:AB40)</f>
        <v>53775</v>
      </c>
      <c r="F40" s="6">
        <f>SUM('Step 1'!F40:AC40)</f>
        <v>54123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x14ac:dyDescent="0.25">
      <c r="A41" s="27" t="s">
        <v>8</v>
      </c>
      <c r="B41" s="6">
        <f>SUM('Step 1'!B41:Y41)</f>
        <v>342228</v>
      </c>
      <c r="C41" s="6">
        <f>SUM('Step 1'!C41:Z41)</f>
        <v>342367</v>
      </c>
      <c r="D41" s="6">
        <f>SUM('Step 1'!D41:AA41)</f>
        <v>342674</v>
      </c>
      <c r="E41" s="6">
        <f>SUM('Step 1'!E41:AB41)</f>
        <v>342782</v>
      </c>
      <c r="F41" s="6">
        <f>SUM('Step 1'!F41:AC41)</f>
        <v>342246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x14ac:dyDescent="0.25">
      <c r="A42" s="27" t="s">
        <v>120</v>
      </c>
      <c r="B42" s="6">
        <f>SUM('Step 1'!B42:Y42)</f>
        <v>10167176</v>
      </c>
      <c r="C42" s="6">
        <f>SUM('Step 1'!C42:Z42)</f>
        <v>10178912</v>
      </c>
      <c r="D42" s="6">
        <f>SUM('Step 1'!D42:AA42)</f>
        <v>10192488</v>
      </c>
      <c r="E42" s="6">
        <f>SUM('Step 1'!E42:AB42)</f>
        <v>10201323</v>
      </c>
      <c r="F42" s="6">
        <f>SUM('Step 1'!F42:AC42)</f>
        <v>10227241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x14ac:dyDescent="0.25">
      <c r="A43" s="27" t="s">
        <v>120</v>
      </c>
      <c r="B43" s="6">
        <f>SUM('Step 1'!B43:Y43)</f>
        <v>10167176</v>
      </c>
      <c r="C43" s="6">
        <f>SUM('Step 1'!C43:Z43)</f>
        <v>10178912</v>
      </c>
      <c r="D43" s="6">
        <f>SUM('Step 1'!D43:AA43)</f>
        <v>10192488</v>
      </c>
      <c r="E43" s="6">
        <f>SUM('Step 1'!E43:AB43)</f>
        <v>10201323</v>
      </c>
      <c r="F43" s="6">
        <f>SUM('Step 1'!F43:AC43)</f>
        <v>10227241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x14ac:dyDescent="0.25">
      <c r="A44" s="27" t="s">
        <v>122</v>
      </c>
      <c r="B44" s="6">
        <f>SUM('Step 1'!B44:Y44)</f>
        <v>48605319</v>
      </c>
      <c r="C44" s="6">
        <f>SUM('Step 1'!C44:Z44)</f>
        <v>48651125</v>
      </c>
      <c r="D44" s="6">
        <f>SUM('Step 1'!D44:AA44)</f>
        <v>48703444</v>
      </c>
      <c r="E44" s="6">
        <f>SUM('Step 1'!E44:AB44)</f>
        <v>48738703</v>
      </c>
      <c r="F44" s="6">
        <f>SUM('Step 1'!F44:AC44)</f>
        <v>48875493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x14ac:dyDescent="0.25">
      <c r="A45" s="27" t="s">
        <v>121</v>
      </c>
      <c r="B45" s="6">
        <f>SUM('Step 1'!B45:Y45)</f>
        <v>40003027</v>
      </c>
      <c r="C45" s="6">
        <f>SUM('Step 1'!C45:Z45)</f>
        <v>40045132</v>
      </c>
      <c r="D45" s="6">
        <f>SUM('Step 1'!D45:AA45)</f>
        <v>40094382</v>
      </c>
      <c r="E45" s="6">
        <f>SUM('Step 1'!E45:AB45)</f>
        <v>40126993</v>
      </c>
      <c r="F45" s="6">
        <f>SUM('Step 1'!F45:AC45)</f>
        <v>40242030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1:41" x14ac:dyDescent="0.25">
      <c r="A46" s="27" t="s">
        <v>9</v>
      </c>
      <c r="B46" s="6">
        <f>SUM('Step 1'!B46:Y46)</f>
        <v>27722</v>
      </c>
      <c r="C46" s="6">
        <f>SUM('Step 1'!C46:Z46)</f>
        <v>27777</v>
      </c>
      <c r="D46" s="6">
        <f>SUM('Step 1'!D46:AA46)</f>
        <v>27838</v>
      </c>
      <c r="E46" s="6">
        <f>SUM('Step 1'!E46:AB46)</f>
        <v>27952</v>
      </c>
      <c r="F46" s="6">
        <f>SUM('Step 1'!F46:AC46)</f>
        <v>27942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x14ac:dyDescent="0.25">
      <c r="A47" s="27" t="s">
        <v>34</v>
      </c>
      <c r="B47" s="6">
        <f>SUM('Step 1'!B47:Y47)</f>
        <v>4762129</v>
      </c>
      <c r="C47" s="6">
        <f>SUM('Step 1'!C47:Z47)</f>
        <v>4765729</v>
      </c>
      <c r="D47" s="6">
        <f>SUM('Step 1'!D47:AA47)</f>
        <v>4770346</v>
      </c>
      <c r="E47" s="6">
        <f>SUM('Step 1'!E47:AB47)</f>
        <v>4773717</v>
      </c>
      <c r="F47" s="6">
        <f>SUM('Step 1'!F47:AC47)</f>
        <v>4791053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1:41" x14ac:dyDescent="0.25">
      <c r="A48" s="27" t="s">
        <v>123</v>
      </c>
      <c r="B48" s="6">
        <f>SUM('Step 1'!B48:Y48)</f>
        <v>753940</v>
      </c>
      <c r="C48" s="6">
        <f>SUM('Step 1'!C48:Z48)</f>
        <v>753504</v>
      </c>
      <c r="D48" s="6">
        <f>SUM('Step 1'!D48:AA48)</f>
        <v>753516</v>
      </c>
      <c r="E48" s="6">
        <f>SUM('Step 1'!E48:AB48)</f>
        <v>753421</v>
      </c>
      <c r="F48" s="6">
        <f>SUM('Step 1'!F48:AC48)</f>
        <v>754925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</row>
    <row r="49" spans="1:41" x14ac:dyDescent="0.25">
      <c r="A49" s="27" t="s">
        <v>35</v>
      </c>
      <c r="B49" s="6">
        <f>SUM('Step 1'!B49:Y49)</f>
        <v>866339</v>
      </c>
      <c r="C49" s="6">
        <f>SUM('Step 1'!C49:Z49)</f>
        <v>868447</v>
      </c>
      <c r="D49" s="6">
        <f>SUM('Step 1'!D49:AA49)</f>
        <v>870426</v>
      </c>
      <c r="E49" s="6">
        <f>SUM('Step 1'!E49:AB49)</f>
        <v>872727</v>
      </c>
      <c r="F49" s="6">
        <f>SUM('Step 1'!F49:AC49)</f>
        <v>877586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</row>
    <row r="50" spans="1:41" x14ac:dyDescent="0.25">
      <c r="A50" s="27" t="s">
        <v>125</v>
      </c>
      <c r="B50" s="6">
        <f>SUM('Step 1'!B50:Y50)</f>
        <v>866339</v>
      </c>
      <c r="C50" s="6">
        <f>SUM('Step 1'!C50:Z50)</f>
        <v>868447</v>
      </c>
      <c r="D50" s="6">
        <f>SUM('Step 1'!D50:AA50)</f>
        <v>870426</v>
      </c>
      <c r="E50" s="6">
        <f>SUM('Step 1'!E50:AB50)</f>
        <v>872727</v>
      </c>
      <c r="F50" s="6">
        <f>SUM('Step 1'!F50:AC50)</f>
        <v>877586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</row>
    <row r="51" spans="1:41" x14ac:dyDescent="0.25">
      <c r="A51" s="27" t="s">
        <v>124</v>
      </c>
      <c r="B51" s="6">
        <f>SUM('Step 1'!B51:Y51)</f>
        <v>1897242</v>
      </c>
      <c r="C51" s="6">
        <f>SUM('Step 1'!C51:Z51)</f>
        <v>1899777</v>
      </c>
      <c r="D51" s="6">
        <f>SUM('Step 1'!D51:AA51)</f>
        <v>1902095</v>
      </c>
      <c r="E51" s="6">
        <f>SUM('Step 1'!E51:AB51)</f>
        <v>1904715</v>
      </c>
      <c r="F51" s="6">
        <f>SUM('Step 1'!F51:AC51)</f>
        <v>1910900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</row>
    <row r="52" spans="1:41" x14ac:dyDescent="0.25">
      <c r="A52" s="27" t="s">
        <v>37</v>
      </c>
      <c r="B52" s="6">
        <f>SUM('Step 1'!B52:Y52)</f>
        <v>8312081</v>
      </c>
      <c r="C52" s="6">
        <f>SUM('Step 1'!C52:Z52)</f>
        <v>8325316</v>
      </c>
      <c r="D52" s="6">
        <f>SUM('Step 1'!D52:AA52)</f>
        <v>8338674</v>
      </c>
      <c r="E52" s="6">
        <f>SUM('Step 1'!E52:AB52)</f>
        <v>8345966</v>
      </c>
      <c r="F52" s="6">
        <f>SUM('Step 1'!F52:AC52)</f>
        <v>8370702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</row>
    <row r="53" spans="1:41" x14ac:dyDescent="0.25">
      <c r="A53" s="27" t="s">
        <v>36</v>
      </c>
      <c r="B53" s="6">
        <f>SUM('Step 1'!B53:Y53)</f>
        <v>365608</v>
      </c>
      <c r="C53" s="6">
        <f>SUM('Step 1'!C53:Z53)</f>
        <v>365898</v>
      </c>
      <c r="D53" s="6">
        <f>SUM('Step 1'!D53:AA53)</f>
        <v>366277</v>
      </c>
      <c r="E53" s="6">
        <f>SUM('Step 1'!E53:AB53)</f>
        <v>366664</v>
      </c>
      <c r="F53" s="6">
        <f>SUM('Step 1'!F53:AC53)</f>
        <v>368077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</row>
    <row r="54" spans="1:41" x14ac:dyDescent="0.25">
      <c r="A54" s="27" t="s">
        <v>126</v>
      </c>
      <c r="B54" s="6">
        <f>SUM('Step 1'!B54:Y54)</f>
        <v>509192</v>
      </c>
      <c r="C54" s="6">
        <f>SUM('Step 1'!C54:Z54)</f>
        <v>509634</v>
      </c>
      <c r="D54" s="6">
        <f>SUM('Step 1'!D54:AA54)</f>
        <v>510132</v>
      </c>
      <c r="E54" s="6">
        <f>SUM('Step 1'!E54:AB54)</f>
        <v>510408</v>
      </c>
      <c r="F54" s="6">
        <f>SUM('Step 1'!F54:AC54)</f>
        <v>511751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</row>
    <row r="55" spans="1:41" x14ac:dyDescent="0.25">
      <c r="A55" s="27" t="s">
        <v>202</v>
      </c>
      <c r="B55" s="6">
        <f>SUM('Step 1'!B55:Y55)</f>
        <v>189936</v>
      </c>
      <c r="C55" s="6">
        <f>SUM('Step 1'!C55:Z55)</f>
        <v>190061</v>
      </c>
      <c r="D55" s="6">
        <f>SUM('Step 1'!D55:AA55)</f>
        <v>190186</v>
      </c>
      <c r="E55" s="6">
        <f>SUM('Step 1'!E55:AB55)</f>
        <v>190310</v>
      </c>
      <c r="F55" s="6">
        <f>SUM('Step 1'!F55:AC55)</f>
        <v>191223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1:41" x14ac:dyDescent="0.25">
      <c r="A56" s="27" t="s">
        <v>203</v>
      </c>
      <c r="B56" s="6">
        <f>SUM('Step 1'!B56:Y56)</f>
        <v>424574</v>
      </c>
      <c r="C56" s="6">
        <f>SUM('Step 1'!C56:Z56)</f>
        <v>424586</v>
      </c>
      <c r="D56" s="6">
        <f>SUM('Step 1'!D56:AA56)</f>
        <v>424613</v>
      </c>
      <c r="E56" s="6">
        <f>SUM('Step 1'!E56:AB56)</f>
        <v>424720</v>
      </c>
      <c r="F56" s="6">
        <f>SUM('Step 1'!F56:AC56)</f>
        <v>426157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1:41" x14ac:dyDescent="0.25">
      <c r="A57" s="27" t="s">
        <v>204</v>
      </c>
      <c r="B57" s="6">
        <f>SUM('Step 1'!B57:Y57)</f>
        <v>234638</v>
      </c>
      <c r="C57" s="6">
        <f>SUM('Step 1'!C57:Z57)</f>
        <v>234525</v>
      </c>
      <c r="D57" s="6">
        <f>SUM('Step 1'!D57:AA57)</f>
        <v>234427</v>
      </c>
      <c r="E57" s="6">
        <f>SUM('Step 1'!E57:AB57)</f>
        <v>234410</v>
      </c>
      <c r="F57" s="6">
        <f>SUM('Step 1'!F57:AC57)</f>
        <v>234934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1:41" x14ac:dyDescent="0.25">
      <c r="A58" s="27" t="s">
        <v>127</v>
      </c>
      <c r="B58" s="6">
        <f>SUM('Step 1'!B58:Y58)</f>
        <v>2371140</v>
      </c>
      <c r="C58" s="6">
        <f>SUM('Step 1'!C58:Z58)</f>
        <v>2373545</v>
      </c>
      <c r="D58" s="6">
        <f>SUM('Step 1'!D58:AA58)</f>
        <v>2376288</v>
      </c>
      <c r="E58" s="6">
        <f>SUM('Step 1'!E58:AB58)</f>
        <v>2378813</v>
      </c>
      <c r="F58" s="6">
        <f>SUM('Step 1'!F58:AC58)</f>
        <v>2385823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  <row r="59" spans="1:41" x14ac:dyDescent="0.25">
      <c r="A59" s="27" t="s">
        <v>128</v>
      </c>
      <c r="B59" s="6">
        <f>SUM('Step 1'!B59:Y59)</f>
        <v>4893175</v>
      </c>
      <c r="C59" s="6">
        <f>SUM('Step 1'!C59:Z59)</f>
        <v>4898544</v>
      </c>
      <c r="D59" s="6">
        <f>SUM('Step 1'!D59:AA59)</f>
        <v>4904499</v>
      </c>
      <c r="E59" s="6">
        <f>SUM('Step 1'!E59:AB59)</f>
        <v>4909883</v>
      </c>
      <c r="F59" s="6">
        <f>SUM('Step 1'!F59:AC59)</f>
        <v>4926238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</row>
    <row r="60" spans="1:41" x14ac:dyDescent="0.25">
      <c r="A60" s="27" t="s">
        <v>129</v>
      </c>
      <c r="B60" s="6">
        <f>SUM('Step 1'!B60:Y60)</f>
        <v>385341</v>
      </c>
      <c r="C60" s="6">
        <f>SUM('Step 1'!C60:Z60)</f>
        <v>385694</v>
      </c>
      <c r="D60" s="6">
        <f>SUM('Step 1'!D60:AA60)</f>
        <v>386059</v>
      </c>
      <c r="E60" s="6">
        <f>SUM('Step 1'!E60:AB60)</f>
        <v>386524</v>
      </c>
      <c r="F60" s="6">
        <f>SUM('Step 1'!F60:AC60)</f>
        <v>386243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1:41" x14ac:dyDescent="0.25">
      <c r="A61" s="27" t="s">
        <v>26</v>
      </c>
      <c r="B61" s="6">
        <f>SUM('Step 1'!B61:Y61)</f>
        <v>315909</v>
      </c>
      <c r="C61" s="6">
        <f>SUM('Step 1'!C61:Z61)</f>
        <v>316409</v>
      </c>
      <c r="D61" s="6">
        <f>SUM('Step 1'!D61:AA61)</f>
        <v>316809</v>
      </c>
      <c r="E61" s="6">
        <f>SUM('Step 1'!E61:AB61)</f>
        <v>316944</v>
      </c>
      <c r="F61" s="6">
        <f>SUM('Step 1'!F61:AC61)</f>
        <v>318007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1:41" x14ac:dyDescent="0.25">
      <c r="A62" s="27" t="s">
        <v>10</v>
      </c>
      <c r="B62" s="6">
        <f>SUM('Step 1'!B62:Y62)</f>
        <v>373006</v>
      </c>
      <c r="C62" s="6">
        <f>SUM('Step 1'!C62:Z62)</f>
        <v>374072</v>
      </c>
      <c r="D62" s="6">
        <f>SUM('Step 1'!D62:AA62)</f>
        <v>375103</v>
      </c>
      <c r="E62" s="6">
        <f>SUM('Step 1'!E62:AB62)</f>
        <v>375616</v>
      </c>
      <c r="F62" s="6">
        <f>SUM('Step 1'!F62:AC62)</f>
        <v>375761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3" spans="1:41" x14ac:dyDescent="0.25">
      <c r="A63" s="27" t="s">
        <v>38</v>
      </c>
      <c r="B63" s="6">
        <f>SUM('Step 1'!B63:Y63)</f>
        <v>763907</v>
      </c>
      <c r="C63" s="6">
        <f>SUM('Step 1'!C63:Z63)</f>
        <v>764159</v>
      </c>
      <c r="D63" s="6">
        <f>SUM('Step 1'!D63:AA63)</f>
        <v>764348</v>
      </c>
      <c r="E63" s="6">
        <f>SUM('Step 1'!E63:AB63)</f>
        <v>764492</v>
      </c>
      <c r="F63" s="6">
        <f>SUM('Step 1'!F63:AC63)</f>
        <v>766328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</row>
    <row r="64" spans="1:41" x14ac:dyDescent="0.25">
      <c r="A64" s="27" t="s">
        <v>39</v>
      </c>
      <c r="B64" s="6">
        <f>SUM('Step 1'!B64:Y64)</f>
        <v>93728</v>
      </c>
      <c r="C64" s="6">
        <f>SUM('Step 1'!C64:Z64)</f>
        <v>93848</v>
      </c>
      <c r="D64" s="6">
        <f>SUM('Step 1'!D64:AA64)</f>
        <v>93989</v>
      </c>
      <c r="E64" s="6">
        <f>SUM('Step 1'!E64:AB64)</f>
        <v>94107</v>
      </c>
      <c r="F64" s="6">
        <f>SUM('Step 1'!F64:AC64)</f>
        <v>93885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</row>
    <row r="65" spans="1:41" x14ac:dyDescent="0.25">
      <c r="A65" s="27" t="s">
        <v>130</v>
      </c>
      <c r="B65" s="6">
        <f>SUM('Step 1'!B65:Y65)</f>
        <v>1030903</v>
      </c>
      <c r="C65" s="6">
        <f>SUM('Step 1'!C65:Z65)</f>
        <v>1031330</v>
      </c>
      <c r="D65" s="6">
        <f>SUM('Step 1'!D65:AA65)</f>
        <v>1031669</v>
      </c>
      <c r="E65" s="6">
        <f>SUM('Step 1'!E65:AB65)</f>
        <v>1031988</v>
      </c>
      <c r="F65" s="6">
        <f>SUM('Step 1'!F65:AC65)</f>
        <v>1033314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</row>
    <row r="66" spans="1:41" x14ac:dyDescent="0.25">
      <c r="A66" s="27" t="s">
        <v>40</v>
      </c>
      <c r="B66" s="6">
        <f>SUM('Step 1'!B66:Y66)</f>
        <v>227549</v>
      </c>
      <c r="C66" s="6">
        <f>SUM('Step 1'!C66:Z66)</f>
        <v>227864</v>
      </c>
      <c r="D66" s="6">
        <f>SUM('Step 1'!D66:AA66)</f>
        <v>228266</v>
      </c>
      <c r="E66" s="6">
        <f>SUM('Step 1'!E66:AB66)</f>
        <v>228506</v>
      </c>
      <c r="F66" s="6">
        <f>SUM('Step 1'!F66:AC66)</f>
        <v>230652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</row>
    <row r="67" spans="1:41" x14ac:dyDescent="0.25">
      <c r="A67" s="27" t="s">
        <v>131</v>
      </c>
      <c r="B67" s="6">
        <f>SUM('Step 1'!B67:Y67)</f>
        <v>736312</v>
      </c>
      <c r="C67" s="6">
        <f>SUM('Step 1'!C67:Z67)</f>
        <v>737607</v>
      </c>
      <c r="D67" s="6">
        <f>SUM('Step 1'!D67:AA67)</f>
        <v>739004</v>
      </c>
      <c r="E67" s="6">
        <f>SUM('Step 1'!E67:AB67)</f>
        <v>739944</v>
      </c>
      <c r="F67" s="6">
        <f>SUM('Step 1'!F67:AC67)</f>
        <v>742420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</row>
    <row r="68" spans="1:41" x14ac:dyDescent="0.25">
      <c r="A68" s="27" t="s">
        <v>132</v>
      </c>
      <c r="B68" s="6">
        <f>SUM('Step 1'!B68:Y68)</f>
        <v>1823324</v>
      </c>
      <c r="C68" s="6">
        <f>SUM('Step 1'!C68:Z68)</f>
        <v>1826488</v>
      </c>
      <c r="D68" s="6">
        <f>SUM('Step 1'!D68:AA68)</f>
        <v>1829778</v>
      </c>
      <c r="E68" s="6">
        <f>SUM('Step 1'!E68:AB68)</f>
        <v>1831959</v>
      </c>
      <c r="F68" s="6">
        <f>SUM('Step 1'!F68:AC68)</f>
        <v>1838826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</row>
    <row r="69" spans="1:41" x14ac:dyDescent="0.25">
      <c r="A69" s="27" t="s">
        <v>133</v>
      </c>
      <c r="B69" s="6">
        <f>SUM('Step 1'!B69:Y69)</f>
        <v>1229214</v>
      </c>
      <c r="C69" s="6">
        <f>SUM('Step 1'!C69:Z69)</f>
        <v>1229173</v>
      </c>
      <c r="D69" s="6">
        <f>SUM('Step 1'!D69:AA69)</f>
        <v>1229173</v>
      </c>
      <c r="E69" s="6">
        <f>SUM('Step 1'!E69:AB69)</f>
        <v>1228971</v>
      </c>
      <c r="F69" s="6">
        <f>SUM('Step 1'!F69:AC69)</f>
        <v>1230499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</row>
    <row r="70" spans="1:41" x14ac:dyDescent="0.25">
      <c r="A70" s="27" t="s">
        <v>134</v>
      </c>
      <c r="B70" s="6">
        <f>SUM('Step 1'!B70:Y70)</f>
        <v>3965992</v>
      </c>
      <c r="C70" s="6">
        <f>SUM('Step 1'!C70:Z70)</f>
        <v>3965465</v>
      </c>
      <c r="D70" s="6">
        <f>SUM('Step 1'!D70:AA70)</f>
        <v>3964966</v>
      </c>
      <c r="E70" s="6">
        <f>SUM('Step 1'!E70:AB70)</f>
        <v>3964335</v>
      </c>
      <c r="F70" s="6">
        <f>SUM('Step 1'!F70:AC70)</f>
        <v>3970094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</row>
    <row r="71" spans="1:41" x14ac:dyDescent="0.25">
      <c r="A71" s="27" t="s">
        <v>41</v>
      </c>
      <c r="B71" s="6">
        <f>SUM('Step 1'!B71:Y71)</f>
        <v>277588</v>
      </c>
      <c r="C71" s="6">
        <f>SUM('Step 1'!C71:Z71)</f>
        <v>278341</v>
      </c>
      <c r="D71" s="6">
        <f>SUM('Step 1'!D71:AA71)</f>
        <v>278979</v>
      </c>
      <c r="E71" s="6">
        <f>SUM('Step 1'!E71:AB71)</f>
        <v>279721</v>
      </c>
      <c r="F71" s="6">
        <f>SUM('Step 1'!F71:AC71)</f>
        <v>280623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</row>
    <row r="72" spans="1:41" x14ac:dyDescent="0.25">
      <c r="A72" s="27" t="s">
        <v>11</v>
      </c>
      <c r="B72" s="6">
        <f>SUM('Step 1'!B72:Y72)</f>
        <v>10467</v>
      </c>
      <c r="C72" s="6">
        <f>SUM('Step 1'!C72:Z72)</f>
        <v>10503</v>
      </c>
      <c r="D72" s="6">
        <f>SUM('Step 1'!D72:AA72)</f>
        <v>10515</v>
      </c>
      <c r="E72" s="6">
        <f>SUM('Step 1'!E72:AB72)</f>
        <v>10528</v>
      </c>
      <c r="F72" s="6">
        <f>SUM('Step 1'!F72:AC72)</f>
        <v>10514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</row>
    <row r="73" spans="1:41" x14ac:dyDescent="0.25">
      <c r="A73" s="27" t="s">
        <v>12</v>
      </c>
      <c r="B73" s="6">
        <f>SUM('Step 1'!B73:Y73)</f>
        <v>62907</v>
      </c>
      <c r="C73" s="6">
        <f>SUM('Step 1'!C73:Z73)</f>
        <v>62998</v>
      </c>
      <c r="D73" s="6">
        <f>SUM('Step 1'!D73:AA73)</f>
        <v>63056</v>
      </c>
      <c r="E73" s="6">
        <f>SUM('Step 1'!E73:AB73)</f>
        <v>62968</v>
      </c>
      <c r="F73" s="6">
        <f>SUM('Step 1'!F73:AC73)</f>
        <v>62912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</row>
    <row r="74" spans="1:41" x14ac:dyDescent="0.25">
      <c r="A74" s="27" t="s">
        <v>42</v>
      </c>
      <c r="B74" s="6">
        <f>SUM('Step 1'!B74:Y74)</f>
        <v>23066</v>
      </c>
      <c r="C74" s="6">
        <f>SUM('Step 1'!C74:Z74)</f>
        <v>23147</v>
      </c>
      <c r="D74" s="6">
        <f>SUM('Step 1'!D74:AA74)</f>
        <v>23211</v>
      </c>
      <c r="E74" s="6">
        <f>SUM('Step 1'!E74:AB74)</f>
        <v>23299</v>
      </c>
      <c r="F74" s="6">
        <f>SUM('Step 1'!F74:AC74)</f>
        <v>23328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</row>
    <row r="75" spans="1:41" x14ac:dyDescent="0.25">
      <c r="A75" s="27" t="s">
        <v>43</v>
      </c>
      <c r="B75" s="6">
        <f>SUM('Step 1'!B75:Y75)</f>
        <v>7939204</v>
      </c>
      <c r="C75" s="6">
        <f>SUM('Step 1'!C75:Z75)</f>
        <v>7946723</v>
      </c>
      <c r="D75" s="6">
        <f>SUM('Step 1'!D75:AA75)</f>
        <v>7955772</v>
      </c>
      <c r="E75" s="6">
        <f>SUM('Step 1'!E75:AB75)</f>
        <v>7961730</v>
      </c>
      <c r="F75" s="6">
        <f>SUM('Step 1'!F75:AC75)</f>
        <v>7984112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</row>
    <row r="76" spans="1:41" x14ac:dyDescent="0.25">
      <c r="A76" s="27" t="s">
        <v>13</v>
      </c>
      <c r="B76" s="6">
        <f>SUM('Step 1'!B76:Y76)</f>
        <v>22916</v>
      </c>
      <c r="C76" s="6">
        <f>SUM('Step 1'!C76:Z76)</f>
        <v>22891</v>
      </c>
      <c r="D76" s="6">
        <f>SUM('Step 1'!D76:AA76)</f>
        <v>22872</v>
      </c>
      <c r="E76" s="6">
        <f>SUM('Step 1'!E76:AB76)</f>
        <v>22908</v>
      </c>
      <c r="F76" s="6">
        <f>SUM('Step 1'!F76:AC76)</f>
        <v>22828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1:41" x14ac:dyDescent="0.25">
      <c r="A77" s="27" t="s">
        <v>44</v>
      </c>
      <c r="B77" s="6">
        <f>SUM('Step 1'!B77:Y77)</f>
        <v>101657</v>
      </c>
      <c r="C77" s="6">
        <f>SUM('Step 1'!C77:Z77)</f>
        <v>101644</v>
      </c>
      <c r="D77" s="6">
        <f>SUM('Step 1'!D77:AA77)</f>
        <v>101688</v>
      </c>
      <c r="E77" s="6">
        <f>SUM('Step 1'!E77:AB77)</f>
        <v>101886</v>
      </c>
      <c r="F77" s="6">
        <f>SUM('Step 1'!F77:AC77)</f>
        <v>101715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</row>
    <row r="78" spans="1:41" x14ac:dyDescent="0.25">
      <c r="A78" s="27" t="s">
        <v>46</v>
      </c>
      <c r="B78" s="6">
        <f>SUM('Step 1'!B78:Y78)</f>
        <v>753940</v>
      </c>
      <c r="C78" s="6">
        <f>SUM('Step 1'!C78:Z78)</f>
        <v>753504</v>
      </c>
      <c r="D78" s="6">
        <f>SUM('Step 1'!D78:AA78)</f>
        <v>753516</v>
      </c>
      <c r="E78" s="6">
        <f>SUM('Step 1'!E78:AB78)</f>
        <v>753421</v>
      </c>
      <c r="F78" s="6">
        <f>SUM('Step 1'!F78:AC78)</f>
        <v>754925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</row>
    <row r="79" spans="1:41" x14ac:dyDescent="0.25">
      <c r="A79" s="27" t="s">
        <v>135</v>
      </c>
      <c r="B79" s="6">
        <f>SUM('Step 1'!B79:Y79)</f>
        <v>416197</v>
      </c>
      <c r="C79" s="6">
        <f>SUM('Step 1'!C79:Z79)</f>
        <v>416577</v>
      </c>
      <c r="D79" s="6">
        <f>SUM('Step 1'!D79:AA79)</f>
        <v>416869</v>
      </c>
      <c r="E79" s="6">
        <f>SUM('Step 1'!E79:AB79)</f>
        <v>417124</v>
      </c>
      <c r="F79" s="6">
        <f>SUM('Step 1'!F79:AC79)</f>
        <v>418469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</row>
    <row r="80" spans="1:41" x14ac:dyDescent="0.25">
      <c r="A80" s="27" t="s">
        <v>45</v>
      </c>
      <c r="B80" s="6">
        <f>SUM('Step 1'!B80:Y80)</f>
        <v>117320</v>
      </c>
      <c r="C80" s="6">
        <f>SUM('Step 1'!C80:Z80)</f>
        <v>117530</v>
      </c>
      <c r="D80" s="6">
        <f>SUM('Step 1'!D80:AA80)</f>
        <v>117709</v>
      </c>
      <c r="E80" s="6">
        <f>SUM('Step 1'!E80:AB80)</f>
        <v>117876</v>
      </c>
      <c r="F80" s="6">
        <f>SUM('Step 1'!F80:AC80)</f>
        <v>118420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</row>
    <row r="81" spans="1:41" x14ac:dyDescent="0.25">
      <c r="A81" s="27" t="s">
        <v>136</v>
      </c>
      <c r="B81" s="6">
        <f>SUM('Step 1'!B81:Y81)</f>
        <v>2088975</v>
      </c>
      <c r="C81" s="6">
        <f>SUM('Step 1'!C81:Z81)</f>
        <v>2091244</v>
      </c>
      <c r="D81" s="6">
        <f>SUM('Step 1'!D81:AA81)</f>
        <v>2093937</v>
      </c>
      <c r="E81" s="6">
        <f>SUM('Step 1'!E81:AB81)</f>
        <v>2095539</v>
      </c>
      <c r="F81" s="6">
        <f>SUM('Step 1'!F81:AC81)</f>
        <v>2099843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</row>
    <row r="82" spans="1:41" x14ac:dyDescent="0.25">
      <c r="A82" s="27" t="s">
        <v>47</v>
      </c>
      <c r="B82" s="6">
        <f>SUM('Step 1'!B82:Y82)</f>
        <v>4893175</v>
      </c>
      <c r="C82" s="6">
        <f>SUM('Step 1'!C82:Z82)</f>
        <v>4898544</v>
      </c>
      <c r="D82" s="6">
        <f>SUM('Step 1'!D82:AA82)</f>
        <v>4904499</v>
      </c>
      <c r="E82" s="6">
        <f>SUM('Step 1'!E82:AB82)</f>
        <v>4909883</v>
      </c>
      <c r="F82" s="6">
        <f>SUM('Step 1'!F82:AC82)</f>
        <v>4926238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</row>
    <row r="83" spans="1:41" x14ac:dyDescent="0.25">
      <c r="A83" s="27" t="s">
        <v>14</v>
      </c>
      <c r="B83" s="6">
        <f>SUM('Step 1'!B83:Y83)</f>
        <v>154936</v>
      </c>
      <c r="C83" s="6">
        <f>SUM('Step 1'!C83:Z83)</f>
        <v>154942</v>
      </c>
      <c r="D83" s="6">
        <f>SUM('Step 1'!D83:AA83)</f>
        <v>155066</v>
      </c>
      <c r="E83" s="6">
        <f>SUM('Step 1'!E83:AB83)</f>
        <v>155140</v>
      </c>
      <c r="F83" s="6">
        <f>SUM('Step 1'!F83:AC83)</f>
        <v>155038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</row>
    <row r="84" spans="1:41" x14ac:dyDescent="0.25">
      <c r="A84" s="27" t="s">
        <v>15</v>
      </c>
      <c r="B84" s="6">
        <f>SUM('Step 1'!B84:Y84)</f>
        <v>56452</v>
      </c>
      <c r="C84" s="6">
        <f>SUM('Step 1'!C84:Z84)</f>
        <v>56470</v>
      </c>
      <c r="D84" s="6">
        <f>SUM('Step 1'!D84:AA84)</f>
        <v>56490</v>
      </c>
      <c r="E84" s="6">
        <f>SUM('Step 1'!E84:AB84)</f>
        <v>56559</v>
      </c>
      <c r="F84" s="6">
        <f>SUM('Step 1'!F84:AC84)</f>
        <v>56462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</row>
    <row r="85" spans="1:41" x14ac:dyDescent="0.25">
      <c r="A85" s="27" t="s">
        <v>137</v>
      </c>
      <c r="B85" s="6">
        <f>SUM('Step 1'!B85:Y85)</f>
        <v>560324</v>
      </c>
      <c r="C85" s="6">
        <f>SUM('Step 1'!C85:Z85)</f>
        <v>560850</v>
      </c>
      <c r="D85" s="6">
        <f>SUM('Step 1'!D85:AA85)</f>
        <v>561540</v>
      </c>
      <c r="E85" s="6">
        <f>SUM('Step 1'!E85:AB85)</f>
        <v>561931</v>
      </c>
      <c r="F85" s="6">
        <f>SUM('Step 1'!F85:AC85)</f>
        <v>563471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</row>
    <row r="86" spans="1:41" x14ac:dyDescent="0.25">
      <c r="A86" s="27" t="s">
        <v>138</v>
      </c>
      <c r="B86" s="6">
        <f>SUM('Step 1'!B86:Y86)</f>
        <v>595524</v>
      </c>
      <c r="C86" s="6">
        <f>SUM('Step 1'!C86:Z86)</f>
        <v>596069</v>
      </c>
      <c r="D86" s="6">
        <f>SUM('Step 1'!D86:AA86)</f>
        <v>596788</v>
      </c>
      <c r="E86" s="6">
        <f>SUM('Step 1'!E86:AB86)</f>
        <v>597227</v>
      </c>
      <c r="F86" s="6">
        <f>SUM('Step 1'!F86:AC86)</f>
        <v>598944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</row>
    <row r="87" spans="1:41" x14ac:dyDescent="0.25">
      <c r="A87" s="27" t="s">
        <v>139</v>
      </c>
      <c r="B87" s="6">
        <f>SUM('Step 1'!B87:Y87)</f>
        <v>35200</v>
      </c>
      <c r="C87" s="6">
        <f>SUM('Step 1'!C87:Z87)</f>
        <v>35219</v>
      </c>
      <c r="D87" s="6">
        <f>SUM('Step 1'!D87:AA87)</f>
        <v>35248</v>
      </c>
      <c r="E87" s="6">
        <f>SUM('Step 1'!E87:AB87)</f>
        <v>35296</v>
      </c>
      <c r="F87" s="6">
        <f>SUM('Step 1'!F87:AC87)</f>
        <v>35473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</row>
    <row r="88" spans="1:41" x14ac:dyDescent="0.25">
      <c r="A88" s="27" t="s">
        <v>48</v>
      </c>
      <c r="B88" s="6">
        <f>SUM('Step 1'!B88:Y88)</f>
        <v>262229</v>
      </c>
      <c r="C88" s="6">
        <f>SUM('Step 1'!C88:Z88)</f>
        <v>262311</v>
      </c>
      <c r="D88" s="6">
        <f>SUM('Step 1'!D88:AA88)</f>
        <v>262509</v>
      </c>
      <c r="E88" s="6">
        <f>SUM('Step 1'!E88:AB88)</f>
        <v>262714</v>
      </c>
      <c r="F88" s="6">
        <f>SUM('Step 1'!F88:AC88)</f>
        <v>262232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</row>
    <row r="89" spans="1:41" x14ac:dyDescent="0.25">
      <c r="A89" s="27" t="s">
        <v>140</v>
      </c>
      <c r="B89" s="6">
        <f>SUM('Step 1'!B89:Y89)</f>
        <v>1305669</v>
      </c>
      <c r="C89" s="6">
        <f>SUM('Step 1'!C89:Z89)</f>
        <v>1306993</v>
      </c>
      <c r="D89" s="6">
        <f>SUM('Step 1'!D89:AA89)</f>
        <v>1308308</v>
      </c>
      <c r="E89" s="6">
        <f>SUM('Step 1'!E89:AB89)</f>
        <v>1309393</v>
      </c>
      <c r="F89" s="6">
        <f>SUM('Step 1'!F89:AC89)</f>
        <v>1313579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</row>
    <row r="90" spans="1:41" x14ac:dyDescent="0.25">
      <c r="A90" s="27" t="s">
        <v>141</v>
      </c>
      <c r="B90" s="6">
        <f>SUM('Step 1'!B90:Y90)</f>
        <v>1319519</v>
      </c>
      <c r="C90" s="6">
        <f>SUM('Step 1'!C90:Z90)</f>
        <v>1320855</v>
      </c>
      <c r="D90" s="6">
        <f>SUM('Step 1'!D90:AA90)</f>
        <v>1322183</v>
      </c>
      <c r="E90" s="6">
        <f>SUM('Step 1'!E90:AB90)</f>
        <v>1323292</v>
      </c>
      <c r="F90" s="6">
        <f>SUM('Step 1'!F90:AC90)</f>
        <v>1327546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</row>
    <row r="91" spans="1:41" x14ac:dyDescent="0.25">
      <c r="A91" s="27" t="s">
        <v>142</v>
      </c>
      <c r="B91" s="6">
        <f>SUM('Step 1'!B91:Y91)</f>
        <v>13850</v>
      </c>
      <c r="C91" s="6">
        <f>SUM('Step 1'!C91:Z91)</f>
        <v>13862</v>
      </c>
      <c r="D91" s="6">
        <f>SUM('Step 1'!D91:AA91)</f>
        <v>13875</v>
      </c>
      <c r="E91" s="6">
        <f>SUM('Step 1'!E91:AB91)</f>
        <v>13899</v>
      </c>
      <c r="F91" s="6">
        <f>SUM('Step 1'!F91:AC91)</f>
        <v>13967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</row>
    <row r="92" spans="1:41" x14ac:dyDescent="0.25">
      <c r="A92" s="27" t="s">
        <v>143</v>
      </c>
      <c r="B92" s="6">
        <f>SUM('Step 1'!B92:Y92)</f>
        <v>1085551</v>
      </c>
      <c r="C92" s="6">
        <f>SUM('Step 1'!C92:Z92)</f>
        <v>1086876</v>
      </c>
      <c r="D92" s="6">
        <f>SUM('Step 1'!D92:AA92)</f>
        <v>1088215</v>
      </c>
      <c r="E92" s="6">
        <f>SUM('Step 1'!E92:AB92)</f>
        <v>1089471</v>
      </c>
      <c r="F92" s="6">
        <f>SUM('Step 1'!F92:AC92)</f>
        <v>1093091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</row>
    <row r="93" spans="1:41" x14ac:dyDescent="0.25">
      <c r="A93" s="27" t="s">
        <v>49</v>
      </c>
      <c r="B93" s="6">
        <f>SUM('Step 1'!B93:Y93)</f>
        <v>1823324</v>
      </c>
      <c r="C93" s="6">
        <f>SUM('Step 1'!C93:Z93)</f>
        <v>1826488</v>
      </c>
      <c r="D93" s="6">
        <f>SUM('Step 1'!D93:AA93)</f>
        <v>1829778</v>
      </c>
      <c r="E93" s="6">
        <f>SUM('Step 1'!E93:AB93)</f>
        <v>1831959</v>
      </c>
      <c r="F93" s="6">
        <f>SUM('Step 1'!F93:AC93)</f>
        <v>1838826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</row>
    <row r="94" spans="1:41" x14ac:dyDescent="0.25">
      <c r="A94" s="27" t="s">
        <v>16</v>
      </c>
      <c r="B94" s="6">
        <f>SUM('Step 1'!B94:Y94)</f>
        <v>11127</v>
      </c>
      <c r="C94" s="6">
        <f>SUM('Step 1'!C94:Z94)</f>
        <v>11077</v>
      </c>
      <c r="D94" s="6">
        <f>SUM('Step 1'!D94:AA94)</f>
        <v>11054</v>
      </c>
      <c r="E94" s="6">
        <f>SUM('Step 1'!E94:AB94)</f>
        <v>11016</v>
      </c>
      <c r="F94" s="6">
        <f>SUM('Step 1'!F94:AC94)</f>
        <v>10909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</row>
    <row r="95" spans="1:41" x14ac:dyDescent="0.25">
      <c r="A95" s="27" t="s">
        <v>50</v>
      </c>
      <c r="B95" s="6">
        <f>SUM('Step 1'!B95:Y95)</f>
        <v>173368</v>
      </c>
      <c r="C95" s="6">
        <f>SUM('Step 1'!C95:Z95)</f>
        <v>173268</v>
      </c>
      <c r="D95" s="6">
        <f>SUM('Step 1'!D95:AA95)</f>
        <v>173226</v>
      </c>
      <c r="E95" s="6">
        <f>SUM('Step 1'!E95:AB95)</f>
        <v>173090</v>
      </c>
      <c r="F95" s="6">
        <f>SUM('Step 1'!F95:AC95)</f>
        <v>173162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</row>
    <row r="96" spans="1:41" x14ac:dyDescent="0.25">
      <c r="A96" s="27" t="s">
        <v>51</v>
      </c>
      <c r="B96" s="6">
        <f>SUM('Step 1'!B96:Y96)</f>
        <v>310087</v>
      </c>
      <c r="C96" s="6">
        <f>SUM('Step 1'!C96:Z96)</f>
        <v>310905</v>
      </c>
      <c r="D96" s="6">
        <f>SUM('Step 1'!D96:AA96)</f>
        <v>311447</v>
      </c>
      <c r="E96" s="6">
        <f>SUM('Step 1'!E96:AB96)</f>
        <v>311828</v>
      </c>
      <c r="F96" s="6">
        <f>SUM('Step 1'!F96:AC96)</f>
        <v>312422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</row>
    <row r="97" spans="1:41" x14ac:dyDescent="0.25">
      <c r="A97" s="27" t="s">
        <v>17</v>
      </c>
      <c r="B97" s="6">
        <f>SUM('Step 1'!B97:Y97)</f>
        <v>526585</v>
      </c>
      <c r="C97" s="6">
        <f>SUM('Step 1'!C97:Z97)</f>
        <v>527946</v>
      </c>
      <c r="D97" s="6">
        <f>SUM('Step 1'!D97:AA97)</f>
        <v>529459</v>
      </c>
      <c r="E97" s="6">
        <f>SUM('Step 1'!E97:AB97)</f>
        <v>530759</v>
      </c>
      <c r="F97" s="6">
        <f>SUM('Step 1'!F97:AC97)</f>
        <v>531583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</row>
    <row r="98" spans="1:41" x14ac:dyDescent="0.25">
      <c r="A98" s="27" t="s">
        <v>144</v>
      </c>
      <c r="B98" s="6">
        <f>SUM('Step 1'!B98:Y98)</f>
        <v>526585</v>
      </c>
      <c r="C98" s="6">
        <f>SUM('Step 1'!C98:Z98)</f>
        <v>527946</v>
      </c>
      <c r="D98" s="6">
        <f>SUM('Step 1'!D98:AA98)</f>
        <v>529459</v>
      </c>
      <c r="E98" s="6">
        <f>SUM('Step 1'!E98:AB98)</f>
        <v>530759</v>
      </c>
      <c r="F98" s="6">
        <f>SUM('Step 1'!F98:AC98)</f>
        <v>531583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</row>
    <row r="99" spans="1:41" x14ac:dyDescent="0.25">
      <c r="A99" s="27" t="s">
        <v>52</v>
      </c>
      <c r="B99" s="6">
        <f>SUM('Step 1'!B99:Y99)</f>
        <v>385341</v>
      </c>
      <c r="C99" s="6">
        <f>SUM('Step 1'!C99:Z99)</f>
        <v>385694</v>
      </c>
      <c r="D99" s="6">
        <f>SUM('Step 1'!D99:AA99)</f>
        <v>386059</v>
      </c>
      <c r="E99" s="6">
        <f>SUM('Step 1'!E99:AB99)</f>
        <v>386524</v>
      </c>
      <c r="F99" s="6">
        <f>SUM('Step 1'!F99:AC99)</f>
        <v>386243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</row>
    <row r="100" spans="1:41" x14ac:dyDescent="0.25">
      <c r="A100" s="27" t="s">
        <v>145</v>
      </c>
      <c r="B100" s="6">
        <f>SUM('Step 1'!B100:Y100)</f>
        <v>508356</v>
      </c>
      <c r="C100" s="6">
        <f>SUM('Step 1'!C100:Z100)</f>
        <v>508964</v>
      </c>
      <c r="D100" s="6">
        <f>SUM('Step 1'!D100:AA100)</f>
        <v>509610</v>
      </c>
      <c r="E100" s="6">
        <f>SUM('Step 1'!E100:AB100)</f>
        <v>509920</v>
      </c>
      <c r="F100" s="6">
        <f>SUM('Step 1'!F100:AC100)</f>
        <v>510983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</row>
    <row r="101" spans="1:41" x14ac:dyDescent="0.25">
      <c r="A101" s="27" t="s">
        <v>146</v>
      </c>
      <c r="B101" s="6">
        <f>SUM('Step 1'!B101:Y101)</f>
        <v>508643</v>
      </c>
      <c r="C101" s="6">
        <f>SUM('Step 1'!C101:Z101)</f>
        <v>509251</v>
      </c>
      <c r="D101" s="6">
        <f>SUM('Step 1'!D101:AA101)</f>
        <v>509897</v>
      </c>
      <c r="E101" s="6">
        <f>SUM('Step 1'!E101:AB101)</f>
        <v>510207</v>
      </c>
      <c r="F101" s="6">
        <f>SUM('Step 1'!F101:AC101)</f>
        <v>511266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</row>
    <row r="102" spans="1:41" x14ac:dyDescent="0.25">
      <c r="A102" s="27" t="s">
        <v>147</v>
      </c>
      <c r="B102" s="6">
        <f>SUM('Step 1'!B102:Y102)</f>
        <v>287</v>
      </c>
      <c r="C102" s="6">
        <f>SUM('Step 1'!C102:Z102)</f>
        <v>287</v>
      </c>
      <c r="D102" s="6">
        <f>SUM('Step 1'!D102:AA102)</f>
        <v>287</v>
      </c>
      <c r="E102" s="6">
        <f>SUM('Step 1'!E102:AB102)</f>
        <v>287</v>
      </c>
      <c r="F102" s="6">
        <f>SUM('Step 1'!F102:AC102)</f>
        <v>283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</row>
    <row r="103" spans="1:41" x14ac:dyDescent="0.25">
      <c r="A103" s="27" t="s">
        <v>18</v>
      </c>
      <c r="B103" s="6">
        <f>SUM('Step 1'!B103:Y103)</f>
        <v>198536</v>
      </c>
      <c r="C103" s="6">
        <f>SUM('Step 1'!C103:Z103)</f>
        <v>198677</v>
      </c>
      <c r="D103" s="6">
        <f>SUM('Step 1'!D103:AA103)</f>
        <v>198878</v>
      </c>
      <c r="E103" s="6">
        <f>SUM('Step 1'!E103:AB103)</f>
        <v>199007</v>
      </c>
      <c r="F103" s="6">
        <f>SUM('Step 1'!F103:AC103)</f>
        <v>198742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</row>
    <row r="104" spans="1:41" x14ac:dyDescent="0.25">
      <c r="A104" s="27" t="s">
        <v>148</v>
      </c>
      <c r="B104" s="6">
        <f>SUM('Step 1'!B104:Y104)</f>
        <v>233398</v>
      </c>
      <c r="C104" s="6">
        <f>SUM('Step 1'!C104:Z104)</f>
        <v>233534</v>
      </c>
      <c r="D104" s="6">
        <f>SUM('Step 1'!D104:AA104)</f>
        <v>233754</v>
      </c>
      <c r="E104" s="6">
        <f>SUM('Step 1'!E104:AB104)</f>
        <v>233866</v>
      </c>
      <c r="F104" s="6">
        <f>SUM('Step 1'!F104:AC104)</f>
        <v>233561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</row>
    <row r="105" spans="1:41" x14ac:dyDescent="0.25">
      <c r="A105" s="27" t="s">
        <v>19</v>
      </c>
      <c r="B105" s="6">
        <f>SUM('Step 1'!B105:Y105)</f>
        <v>62260</v>
      </c>
      <c r="C105" s="6">
        <f>SUM('Step 1'!C105:Z105)</f>
        <v>62580</v>
      </c>
      <c r="D105" s="6">
        <f>SUM('Step 1'!D105:AA105)</f>
        <v>62970</v>
      </c>
      <c r="E105" s="6">
        <f>SUM('Step 1'!E105:AB105)</f>
        <v>63303</v>
      </c>
      <c r="F105" s="6">
        <f>SUM('Step 1'!F105:AC105)</f>
        <v>63658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</row>
    <row r="106" spans="1:41" x14ac:dyDescent="0.25">
      <c r="A106" s="27" t="s">
        <v>53</v>
      </c>
      <c r="B106" s="6">
        <f>SUM('Step 1'!B106:Y106)</f>
        <v>266904</v>
      </c>
      <c r="C106" s="6">
        <f>SUM('Step 1'!C106:Z106)</f>
        <v>267149</v>
      </c>
      <c r="D106" s="6">
        <f>SUM('Step 1'!D106:AA106)</f>
        <v>267429</v>
      </c>
      <c r="E106" s="6">
        <f>SUM('Step 1'!E106:AB106)</f>
        <v>267641</v>
      </c>
      <c r="F106" s="6">
        <f>SUM('Step 1'!F106:AC106)</f>
        <v>268581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</row>
    <row r="107" spans="1:41" x14ac:dyDescent="0.25">
      <c r="A107" s="27" t="s">
        <v>149</v>
      </c>
      <c r="B107" s="6">
        <f>SUM('Step 1'!B107:Y107)</f>
        <v>801861</v>
      </c>
      <c r="C107" s="6">
        <f>SUM('Step 1'!C107:Z107)</f>
        <v>802468</v>
      </c>
      <c r="D107" s="6">
        <f>SUM('Step 1'!D107:AA107)</f>
        <v>803202</v>
      </c>
      <c r="E107" s="6">
        <f>SUM('Step 1'!E107:AB107)</f>
        <v>803700</v>
      </c>
      <c r="F107" s="6">
        <f>SUM('Step 1'!F107:AC107)</f>
        <v>806194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</row>
    <row r="108" spans="1:41" x14ac:dyDescent="0.25">
      <c r="A108" s="27" t="s">
        <v>54</v>
      </c>
      <c r="B108" s="6">
        <f>SUM('Step 1'!B108:Y108)</f>
        <v>59390</v>
      </c>
      <c r="C108" s="6">
        <f>SUM('Step 1'!C108:Z108)</f>
        <v>59403</v>
      </c>
      <c r="D108" s="6">
        <f>SUM('Step 1'!D108:AA108)</f>
        <v>59430</v>
      </c>
      <c r="E108" s="6">
        <f>SUM('Step 1'!E108:AB108)</f>
        <v>59608</v>
      </c>
      <c r="F108" s="6">
        <f>SUM('Step 1'!F108:AC108)</f>
        <v>59474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</row>
    <row r="109" spans="1:41" x14ac:dyDescent="0.25">
      <c r="A109" s="27" t="s">
        <v>25</v>
      </c>
      <c r="B109" s="6">
        <f>SUM('Step 1'!B109:Y109)</f>
        <v>266996</v>
      </c>
      <c r="C109" s="6">
        <f>SUM('Step 1'!C109:Z109)</f>
        <v>267171</v>
      </c>
      <c r="D109" s="6">
        <f>SUM('Step 1'!D109:AA109)</f>
        <v>267321</v>
      </c>
      <c r="E109" s="6">
        <f>SUM('Step 1'!E109:AB109)</f>
        <v>267496</v>
      </c>
      <c r="F109" s="6">
        <f>SUM('Step 1'!F109:AC109)</f>
        <v>266986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</row>
    <row r="110" spans="1:41" x14ac:dyDescent="0.25">
      <c r="A110" s="27" t="s">
        <v>20</v>
      </c>
      <c r="B110" s="6">
        <f>SUM('Step 1'!B110:Y110)</f>
        <v>148548</v>
      </c>
      <c r="C110" s="6">
        <f>SUM('Step 1'!C110:Z110)</f>
        <v>148798</v>
      </c>
      <c r="D110" s="6">
        <f>SUM('Step 1'!D110:AA110)</f>
        <v>149049</v>
      </c>
      <c r="E110" s="6">
        <f>SUM('Step 1'!E110:AB110)</f>
        <v>149378</v>
      </c>
      <c r="F110" s="6">
        <f>SUM('Step 1'!F110:AC110)</f>
        <v>149201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</row>
    <row r="111" spans="1:41" x14ac:dyDescent="0.25">
      <c r="A111" s="27" t="s">
        <v>21</v>
      </c>
      <c r="B111" s="6">
        <f>SUM('Step 1'!B111:Y111)</f>
        <v>1843836</v>
      </c>
      <c r="C111" s="6">
        <f>SUM('Step 1'!C111:Z111)</f>
        <v>1846088</v>
      </c>
      <c r="D111" s="6">
        <f>SUM('Step 1'!D111:AA111)</f>
        <v>1848384</v>
      </c>
      <c r="E111" s="6">
        <f>SUM('Step 1'!E111:AB111)</f>
        <v>1848570</v>
      </c>
      <c r="F111" s="6">
        <f>SUM('Step 1'!F111:AC111)</f>
        <v>1853062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</row>
    <row r="112" spans="1:41" x14ac:dyDescent="0.25">
      <c r="A112" s="27" t="s">
        <v>150</v>
      </c>
      <c r="B112" s="6">
        <f>SUM('Step 1'!B112:Y112)</f>
        <v>1183784</v>
      </c>
      <c r="C112" s="6">
        <f>SUM('Step 1'!C112:Z112)</f>
        <v>1185405</v>
      </c>
      <c r="D112" s="6">
        <f>SUM('Step 1'!D112:AA112)</f>
        <v>1186962</v>
      </c>
      <c r="E112" s="6">
        <f>SUM('Step 1'!E112:AB112)</f>
        <v>1186989</v>
      </c>
      <c r="F112" s="6">
        <f>SUM('Step 1'!F112:AC112)</f>
        <v>1189452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</row>
    <row r="113" spans="1:41" x14ac:dyDescent="0.25">
      <c r="A113" s="27" t="s">
        <v>152</v>
      </c>
      <c r="B113" s="6">
        <f>SUM('Step 1'!B113:Y113)</f>
        <v>1843836</v>
      </c>
      <c r="C113" s="6">
        <f>SUM('Step 1'!C113:Z113)</f>
        <v>1846088</v>
      </c>
      <c r="D113" s="6">
        <f>SUM('Step 1'!D113:AA113)</f>
        <v>1848384</v>
      </c>
      <c r="E113" s="6">
        <f>SUM('Step 1'!E113:AB113)</f>
        <v>1848570</v>
      </c>
      <c r="F113" s="6">
        <f>SUM('Step 1'!F113:AC113)</f>
        <v>1853062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</row>
    <row r="114" spans="1:41" x14ac:dyDescent="0.25">
      <c r="A114" s="27" t="s">
        <v>151</v>
      </c>
      <c r="B114" s="6">
        <f>SUM('Step 1'!B114:Y114)</f>
        <v>2216842</v>
      </c>
      <c r="C114" s="6">
        <f>SUM('Step 1'!C114:Z114)</f>
        <v>2220160</v>
      </c>
      <c r="D114" s="6">
        <f>SUM('Step 1'!D114:AA114)</f>
        <v>2223487</v>
      </c>
      <c r="E114" s="6">
        <f>SUM('Step 1'!E114:AB114)</f>
        <v>2224186</v>
      </c>
      <c r="F114" s="6">
        <f>SUM('Step 1'!F114:AC114)</f>
        <v>2228823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</row>
    <row r="115" spans="1:41" x14ac:dyDescent="0.25">
      <c r="A115" s="27" t="s">
        <v>55</v>
      </c>
      <c r="B115" s="6">
        <f>SUM('Step 1'!B115:Y115)</f>
        <v>70037</v>
      </c>
      <c r="C115" s="6">
        <f>SUM('Step 1'!C115:Z115)</f>
        <v>69964</v>
      </c>
      <c r="D115" s="6">
        <f>SUM('Step 1'!D115:AA115)</f>
        <v>69920</v>
      </c>
      <c r="E115" s="6">
        <f>SUM('Step 1'!E115:AB115)</f>
        <v>69860</v>
      </c>
      <c r="F115" s="6">
        <f>SUM('Step 1'!F115:AC115)</f>
        <v>69747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</row>
    <row r="116" spans="1:41" x14ac:dyDescent="0.25">
      <c r="A116" s="27" t="s">
        <v>22</v>
      </c>
      <c r="B116" s="6">
        <f>SUM('Step 1'!B116:Y116)</f>
        <v>130655</v>
      </c>
      <c r="C116" s="6">
        <f>SUM('Step 1'!C116:Z116)</f>
        <v>130903</v>
      </c>
      <c r="D116" s="6">
        <f>SUM('Step 1'!D116:AA116)</f>
        <v>131207</v>
      </c>
      <c r="E116" s="6">
        <f>SUM('Step 1'!E116:AB116)</f>
        <v>131472</v>
      </c>
      <c r="F116" s="6">
        <f>SUM('Step 1'!F116:AC116)</f>
        <v>131381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</row>
    <row r="117" spans="1:41" x14ac:dyDescent="0.25">
      <c r="A117" s="27" t="s">
        <v>56</v>
      </c>
      <c r="B117" s="6">
        <f>SUM('Step 1'!B117:Y117)</f>
        <v>383353</v>
      </c>
      <c r="C117" s="6">
        <f>SUM('Step 1'!C117:Z117)</f>
        <v>382840</v>
      </c>
      <c r="D117" s="6">
        <f>SUM('Step 1'!D117:AA117)</f>
        <v>382475</v>
      </c>
      <c r="E117" s="6">
        <f>SUM('Step 1'!E117:AB117)</f>
        <v>382150</v>
      </c>
      <c r="F117" s="6">
        <f>SUM('Step 1'!F117:AC117)</f>
        <v>382803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</row>
    <row r="118" spans="1:41" x14ac:dyDescent="0.25">
      <c r="A118" s="27" t="s">
        <v>23</v>
      </c>
      <c r="B118" s="6">
        <f>SUM('Step 1'!B118:Y118)</f>
        <v>82809</v>
      </c>
      <c r="C118" s="6">
        <f>SUM('Step 1'!C118:Z118)</f>
        <v>82946</v>
      </c>
      <c r="D118" s="6">
        <f>SUM('Step 1'!D118:AA118)</f>
        <v>83060</v>
      </c>
      <c r="E118" s="6">
        <f>SUM('Step 1'!E118:AB118)</f>
        <v>83176</v>
      </c>
      <c r="F118" s="6">
        <f>SUM('Step 1'!F118:AC118)</f>
        <v>83183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</row>
    <row r="119" spans="1:41" x14ac:dyDescent="0.25">
      <c r="A119" s="27" t="s">
        <v>24</v>
      </c>
      <c r="B119" s="6">
        <f>SUM('Step 1'!B119:Y119)</f>
        <v>13526</v>
      </c>
      <c r="C119" s="6">
        <f>SUM('Step 1'!C119:Z119)</f>
        <v>13617</v>
      </c>
      <c r="D119" s="6">
        <f>SUM('Step 1'!D119:AA119)</f>
        <v>13704</v>
      </c>
      <c r="E119" s="6">
        <f>SUM('Step 1'!E119:AB119)</f>
        <v>13802</v>
      </c>
      <c r="F119" s="6">
        <f>SUM('Step 1'!F119:AC119)</f>
        <v>13959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</row>
    <row r="120" spans="1:41" x14ac:dyDescent="0.25">
      <c r="A120" s="27" t="s">
        <v>57</v>
      </c>
      <c r="B120" s="6">
        <f>SUM('Step 1'!B120:Y120)</f>
        <v>135119</v>
      </c>
      <c r="C120" s="6">
        <f>SUM('Step 1'!C120:Z120)</f>
        <v>135923</v>
      </c>
      <c r="D120" s="6">
        <f>SUM('Step 1'!D120:AA120)</f>
        <v>136703</v>
      </c>
      <c r="E120" s="6">
        <f>SUM('Step 1'!E120:AB120)</f>
        <v>137542</v>
      </c>
      <c r="F120" s="6">
        <f>SUM('Step 1'!F120:AC120)</f>
        <v>138802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</row>
    <row r="121" spans="1:41" x14ac:dyDescent="0.25">
      <c r="A121" s="27" t="s">
        <v>58</v>
      </c>
      <c r="B121" s="6">
        <f>SUM('Step 1'!B121:Y121)</f>
        <v>28055</v>
      </c>
      <c r="C121" s="6">
        <f>SUM('Step 1'!C121:Z121)</f>
        <v>28083</v>
      </c>
      <c r="D121" s="6">
        <f>SUM('Step 1'!D121:AA121)</f>
        <v>28128</v>
      </c>
      <c r="E121" s="6">
        <f>SUM('Step 1'!E121:AB121)</f>
        <v>28195</v>
      </c>
      <c r="F121" s="6">
        <f>SUM('Step 1'!F121:AC121)</f>
        <v>28172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</row>
    <row r="122" spans="1:41" x14ac:dyDescent="0.25">
      <c r="A122" s="27" t="s">
        <v>154</v>
      </c>
      <c r="B122" s="6">
        <f>SUM('Step 1'!B122:Y122)</f>
        <v>383353</v>
      </c>
      <c r="C122" s="6">
        <f>SUM('Step 1'!C122:Z122)</f>
        <v>382840</v>
      </c>
      <c r="D122" s="6">
        <f>SUM('Step 1'!D122:AA122)</f>
        <v>382475</v>
      </c>
      <c r="E122" s="6">
        <f>SUM('Step 1'!E122:AB122)</f>
        <v>382150</v>
      </c>
      <c r="F122" s="6">
        <f>SUM('Step 1'!F122:AC122)</f>
        <v>382803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</row>
    <row r="123" spans="1:41" x14ac:dyDescent="0.25">
      <c r="A123" s="27" t="s">
        <v>153</v>
      </c>
      <c r="B123" s="6">
        <f>SUM('Step 1'!B123:Y123)</f>
        <v>556721</v>
      </c>
      <c r="C123" s="6">
        <f>SUM('Step 1'!C123:Z123)</f>
        <v>556108</v>
      </c>
      <c r="D123" s="6">
        <f>SUM('Step 1'!D123:AA123)</f>
        <v>555701</v>
      </c>
      <c r="E123" s="6">
        <f>SUM('Step 1'!E123:AB123)</f>
        <v>555240</v>
      </c>
      <c r="F123" s="6">
        <f>SUM('Step 1'!F123:AC123)</f>
        <v>555965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</row>
    <row r="124" spans="1:41" x14ac:dyDescent="0.25">
      <c r="A124" s="27" t="s">
        <v>155</v>
      </c>
      <c r="B124" s="6">
        <f>SUM('Step 1'!B124:Y124)</f>
        <v>262229</v>
      </c>
      <c r="C124" s="6">
        <f>SUM('Step 1'!C124:Z124)</f>
        <v>262311</v>
      </c>
      <c r="D124" s="6">
        <f>SUM('Step 1'!D124:AA124)</f>
        <v>262509</v>
      </c>
      <c r="E124" s="6">
        <f>SUM('Step 1'!E124:AB124)</f>
        <v>262714</v>
      </c>
      <c r="F124" s="6">
        <f>SUM('Step 1'!F124:AC124)</f>
        <v>262232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</row>
    <row r="125" spans="1:41" x14ac:dyDescent="0.25">
      <c r="A125" s="27" t="s">
        <v>59</v>
      </c>
      <c r="B125" s="6">
        <f>SUM('Step 1'!B125:Y125)</f>
        <v>536269</v>
      </c>
      <c r="C125" s="6">
        <f>SUM('Step 1'!C125:Z125)</f>
        <v>536611</v>
      </c>
      <c r="D125" s="6">
        <f>SUM('Step 1'!D125:AA125)</f>
        <v>537132</v>
      </c>
      <c r="E125" s="6">
        <f>SUM('Step 1'!E125:AB125)</f>
        <v>537731</v>
      </c>
      <c r="F125" s="6">
        <f>SUM('Step 1'!F125:AC125)</f>
        <v>542227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</row>
    <row r="126" spans="1:41" x14ac:dyDescent="0.25">
      <c r="A126" s="27" t="s">
        <v>60</v>
      </c>
      <c r="B126" s="6">
        <f>SUM('Step 1'!B126:Y126)</f>
        <v>310915</v>
      </c>
      <c r="C126" s="6">
        <f>SUM('Step 1'!C126:Z126)</f>
        <v>311402</v>
      </c>
      <c r="D126" s="6">
        <f>SUM('Step 1'!D126:AA126)</f>
        <v>311888</v>
      </c>
      <c r="E126" s="6">
        <f>SUM('Step 1'!E126:AB126)</f>
        <v>312153</v>
      </c>
      <c r="F126" s="6">
        <f>SUM('Step 1'!F126:AC126)</f>
        <v>312738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</row>
    <row r="127" spans="1:41" x14ac:dyDescent="0.25">
      <c r="A127" s="27" t="s">
        <v>156</v>
      </c>
      <c r="B127" s="6">
        <f>SUM('Step 1'!B127:Y127)</f>
        <v>1943604</v>
      </c>
      <c r="C127" s="6">
        <f>SUM('Step 1'!C127:Z127)</f>
        <v>1945616</v>
      </c>
      <c r="D127" s="6">
        <f>SUM('Step 1'!D127:AA127)</f>
        <v>1947867</v>
      </c>
      <c r="E127" s="6">
        <f>SUM('Step 1'!E127:AB127)</f>
        <v>1949474</v>
      </c>
      <c r="F127" s="6">
        <f>SUM('Step 1'!F127:AC127)</f>
        <v>1955305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</row>
    <row r="128" spans="1:41" x14ac:dyDescent="0.25">
      <c r="A128" s="27" t="s">
        <v>61</v>
      </c>
      <c r="B128" s="6">
        <f>SUM('Step 1'!B128:Y128)</f>
        <v>68056</v>
      </c>
      <c r="C128" s="6">
        <f>SUM('Step 1'!C128:Z128)</f>
        <v>67960</v>
      </c>
      <c r="D128" s="6">
        <f>SUM('Step 1'!D128:AA128)</f>
        <v>67886</v>
      </c>
      <c r="E128" s="6">
        <f>SUM('Step 1'!E128:AB128)</f>
        <v>67933</v>
      </c>
      <c r="F128" s="6">
        <f>SUM('Step 1'!F128:AC128)</f>
        <v>67701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</row>
    <row r="129" spans="1:41" x14ac:dyDescent="0.25">
      <c r="A129" s="27" t="s">
        <v>62</v>
      </c>
      <c r="B129" s="6">
        <f>SUM('Step 1'!B129:Y129)</f>
        <v>3965992</v>
      </c>
      <c r="C129" s="6">
        <f>SUM('Step 1'!C129:Z129)</f>
        <v>3965465</v>
      </c>
      <c r="D129" s="6">
        <f>SUM('Step 1'!D129:AA129)</f>
        <v>3964966</v>
      </c>
      <c r="E129" s="6">
        <f>SUM('Step 1'!E129:AB129)</f>
        <v>3964335</v>
      </c>
      <c r="F129" s="6">
        <f>SUM('Step 1'!F129:AC129)</f>
        <v>3970094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</row>
    <row r="130" spans="1:41" x14ac:dyDescent="0.25">
      <c r="A130" s="27" t="s">
        <v>157</v>
      </c>
      <c r="B130" s="6">
        <f>SUM('Step 1'!B130:Y130)</f>
        <v>924114</v>
      </c>
      <c r="C130" s="6">
        <f>SUM('Step 1'!C130:Z130)</f>
        <v>925110</v>
      </c>
      <c r="D130" s="6">
        <f>SUM('Step 1'!D130:AA130)</f>
        <v>926215</v>
      </c>
      <c r="E130" s="6">
        <f>SUM('Step 1'!E130:AB130)</f>
        <v>926851</v>
      </c>
      <c r="F130" s="6">
        <f>SUM('Step 1'!F130:AC130)</f>
        <v>929013</v>
      </c>
    </row>
    <row r="131" spans="1:41" x14ac:dyDescent="0.25">
      <c r="A131" s="27" t="s">
        <v>158</v>
      </c>
      <c r="B131" s="6">
        <f>SUM('Step 1'!B131:Y131)</f>
        <v>1580957</v>
      </c>
      <c r="C131" s="6">
        <f>SUM('Step 1'!C131:Z131)</f>
        <v>1582532</v>
      </c>
      <c r="D131" s="6">
        <f>SUM('Step 1'!D131:AA131)</f>
        <v>1584269</v>
      </c>
      <c r="E131" s="6">
        <f>SUM('Step 1'!E131:AB131)</f>
        <v>1585345</v>
      </c>
      <c r="F131" s="6">
        <f>SUM('Step 1'!F131:AC131)</f>
        <v>1589108</v>
      </c>
    </row>
    <row r="132" spans="1:41" x14ac:dyDescent="0.25">
      <c r="A132" s="27" t="s">
        <v>159</v>
      </c>
      <c r="B132" s="6">
        <f>SUM('Step 1'!B132:Y132)</f>
        <v>656843</v>
      </c>
      <c r="C132" s="6">
        <f>SUM('Step 1'!C132:Z132)</f>
        <v>657422</v>
      </c>
      <c r="D132" s="6">
        <f>SUM('Step 1'!D132:AA132)</f>
        <v>658054</v>
      </c>
      <c r="E132" s="6">
        <f>SUM('Step 1'!E132:AB132)</f>
        <v>658494</v>
      </c>
      <c r="F132" s="6">
        <f>SUM('Step 1'!F132:AC132)</f>
        <v>660095</v>
      </c>
    </row>
    <row r="133" spans="1:41" x14ac:dyDescent="0.25">
      <c r="A133" s="27" t="s">
        <v>160</v>
      </c>
      <c r="B133" s="6">
        <f>SUM('Step 1'!B133:Y133)</f>
        <v>414165</v>
      </c>
      <c r="C133" s="6">
        <f>SUM('Step 1'!C133:Z133)</f>
        <v>414702</v>
      </c>
      <c r="D133" s="6">
        <f>SUM('Step 1'!D133:AA133)</f>
        <v>415243</v>
      </c>
      <c r="E133" s="6">
        <f>SUM('Step 1'!E133:AB133)</f>
        <v>415500</v>
      </c>
      <c r="F133" s="6">
        <f>SUM('Step 1'!F133:AC133)</f>
        <v>416299</v>
      </c>
    </row>
    <row r="134" spans="1:41" x14ac:dyDescent="0.25">
      <c r="A134" s="27" t="s">
        <v>196</v>
      </c>
      <c r="B134" s="6">
        <f>SUM('Step 1'!B134:Y134)</f>
        <v>362000</v>
      </c>
      <c r="C134" s="6">
        <f>SUM('Step 1'!C134:Z134)</f>
        <v>362057</v>
      </c>
      <c r="D134" s="6">
        <f>SUM('Step 1'!D134:AA134)</f>
        <v>362098</v>
      </c>
      <c r="E134" s="6">
        <f>SUM('Step 1'!E134:AB134)</f>
        <v>362144</v>
      </c>
      <c r="F134" s="6">
        <f>SUM('Step 1'!F134:AC134)</f>
        <v>362692</v>
      </c>
    </row>
    <row r="135" spans="1:41" x14ac:dyDescent="0.25">
      <c r="A135" s="27" t="s">
        <v>197</v>
      </c>
      <c r="B135" s="6">
        <f>SUM('Step 1'!B135:Y135)</f>
        <v>76763</v>
      </c>
      <c r="C135" s="6">
        <f>SUM('Step 1'!C135:Z135)</f>
        <v>76816</v>
      </c>
      <c r="D135" s="6">
        <f>SUM('Step 1'!D135:AA135)</f>
        <v>76889</v>
      </c>
      <c r="E135" s="6">
        <f>SUM('Step 1'!E135:AB135)</f>
        <v>76948</v>
      </c>
      <c r="F135" s="6">
        <f>SUM('Step 1'!F135:AC135)</f>
        <v>77289</v>
      </c>
    </row>
    <row r="136" spans="1:41" x14ac:dyDescent="0.25">
      <c r="A136" s="27" t="s">
        <v>198</v>
      </c>
      <c r="B136" s="6">
        <f>SUM('Step 1'!B136:Y136)</f>
        <v>285237</v>
      </c>
      <c r="C136" s="6">
        <f>SUM('Step 1'!C136:Z136)</f>
        <v>285241</v>
      </c>
      <c r="D136" s="6">
        <f>SUM('Step 1'!D136:AA136)</f>
        <v>285209</v>
      </c>
      <c r="E136" s="6">
        <f>SUM('Step 1'!E136:AB136)</f>
        <v>285196</v>
      </c>
      <c r="F136" s="6">
        <f>SUM('Step 1'!F136:AC136)</f>
        <v>285403</v>
      </c>
    </row>
    <row r="137" spans="1:41" x14ac:dyDescent="0.25">
      <c r="A137" s="27" t="s">
        <v>63</v>
      </c>
      <c r="B137" s="6">
        <f>SUM('Step 1'!B137:Y137)</f>
        <v>134641</v>
      </c>
      <c r="C137" s="6">
        <f>SUM('Step 1'!C137:Z137)</f>
        <v>134836</v>
      </c>
      <c r="D137" s="6">
        <f>SUM('Step 1'!D137:AA137)</f>
        <v>135080</v>
      </c>
      <c r="E137" s="6">
        <f>SUM('Step 1'!E137:AB137)</f>
        <v>135650</v>
      </c>
      <c r="F137" s="6">
        <f>SUM('Step 1'!F137:AC137)</f>
        <v>135369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137"/>
  <sheetViews>
    <sheetView topLeftCell="L1" zoomScale="80" zoomScaleNormal="80" workbookViewId="0">
      <selection activeCell="B3" sqref="B3"/>
    </sheetView>
  </sheetViews>
  <sheetFormatPr defaultColWidth="8.7109375" defaultRowHeight="15" x14ac:dyDescent="0.25"/>
  <cols>
    <col min="1" max="1" width="36.42578125" style="27" customWidth="1"/>
    <col min="2" max="21" width="11.7109375" style="27" bestFit="1" customWidth="1"/>
    <col min="22" max="27" width="11.140625" style="27" bestFit="1" customWidth="1"/>
    <col min="28" max="29" width="11.7109375" style="27" bestFit="1" customWidth="1"/>
    <col min="30" max="37" width="9.28515625" style="27" bestFit="1" customWidth="1"/>
    <col min="38" max="16384" width="8.7109375" style="27"/>
  </cols>
  <sheetData>
    <row r="1" spans="1:37" x14ac:dyDescent="0.25">
      <c r="A1" s="34" t="s">
        <v>199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</row>
    <row r="2" spans="1:37" x14ac:dyDescent="0.25">
      <c r="A2" s="34" t="s">
        <v>195</v>
      </c>
      <c r="B2" s="37">
        <v>43831</v>
      </c>
      <c r="C2" s="37">
        <v>43862</v>
      </c>
      <c r="D2" s="37">
        <v>43891</v>
      </c>
      <c r="E2" s="37">
        <v>43922</v>
      </c>
      <c r="F2" s="37">
        <v>43952</v>
      </c>
      <c r="G2" s="37">
        <v>43983</v>
      </c>
      <c r="H2" s="37">
        <v>44013</v>
      </c>
      <c r="I2" s="37">
        <v>44044</v>
      </c>
      <c r="J2" s="37">
        <v>44075</v>
      </c>
      <c r="K2" s="37">
        <v>44105</v>
      </c>
      <c r="L2" s="37">
        <v>44136</v>
      </c>
      <c r="M2" s="37">
        <v>44166</v>
      </c>
      <c r="N2" s="37">
        <v>44197</v>
      </c>
      <c r="O2" s="37">
        <v>44228</v>
      </c>
      <c r="P2" s="37">
        <v>44256</v>
      </c>
      <c r="Q2" s="37">
        <v>44287</v>
      </c>
      <c r="R2" s="37">
        <v>44317</v>
      </c>
      <c r="S2" s="37">
        <v>44348</v>
      </c>
      <c r="T2" s="37">
        <v>44378</v>
      </c>
      <c r="U2" s="37">
        <v>44409</v>
      </c>
      <c r="V2" s="37">
        <v>44440</v>
      </c>
      <c r="W2" s="37">
        <v>44470</v>
      </c>
      <c r="X2" s="37">
        <v>44501</v>
      </c>
      <c r="Y2" s="37">
        <v>44531</v>
      </c>
      <c r="Z2" s="37">
        <v>44562</v>
      </c>
      <c r="AA2" s="37">
        <v>44593</v>
      </c>
      <c r="AB2" s="37">
        <v>44621</v>
      </c>
      <c r="AC2" s="37">
        <v>44652</v>
      </c>
      <c r="AD2" s="37"/>
      <c r="AE2" s="37"/>
      <c r="AF2" s="37"/>
      <c r="AG2" s="37"/>
      <c r="AH2" s="37"/>
      <c r="AI2" s="37"/>
      <c r="AJ2" s="37"/>
      <c r="AK2" s="37"/>
    </row>
    <row r="3" spans="1:37" x14ac:dyDescent="0.25">
      <c r="A3" s="27" t="s">
        <v>28</v>
      </c>
      <c r="B3" s="43">
        <v>8562</v>
      </c>
      <c r="C3" s="43">
        <v>9185</v>
      </c>
      <c r="D3" s="43">
        <v>16304</v>
      </c>
      <c r="E3" s="43">
        <v>31499</v>
      </c>
      <c r="F3" s="43">
        <v>34335</v>
      </c>
      <c r="G3" s="43">
        <v>33213</v>
      </c>
      <c r="H3" s="43">
        <v>20145</v>
      </c>
      <c r="I3" s="43">
        <v>18422</v>
      </c>
      <c r="J3" s="43">
        <v>19010</v>
      </c>
      <c r="K3" s="43">
        <v>18028</v>
      </c>
      <c r="L3" s="43">
        <v>18841</v>
      </c>
      <c r="M3" s="43">
        <v>19832</v>
      </c>
      <c r="N3" s="43">
        <v>20483</v>
      </c>
      <c r="O3" s="43">
        <v>19592</v>
      </c>
      <c r="P3" s="43">
        <v>19435</v>
      </c>
      <c r="Q3" s="43">
        <v>19399</v>
      </c>
      <c r="R3" s="43">
        <v>18215</v>
      </c>
      <c r="S3" s="43">
        <v>19716</v>
      </c>
      <c r="T3" s="43">
        <v>18147</v>
      </c>
      <c r="U3" s="43">
        <v>16814</v>
      </c>
      <c r="V3" s="43">
        <v>15171</v>
      </c>
      <c r="W3" s="43">
        <v>14756</v>
      </c>
      <c r="X3" s="43">
        <v>12893</v>
      </c>
      <c r="Y3" s="43">
        <v>11992</v>
      </c>
      <c r="Z3" s="43">
        <v>13210</v>
      </c>
      <c r="AA3" s="43">
        <v>13326</v>
      </c>
      <c r="AB3" s="43">
        <v>12200</v>
      </c>
      <c r="AC3" s="43">
        <v>10392</v>
      </c>
    </row>
    <row r="4" spans="1:37" x14ac:dyDescent="0.25">
      <c r="A4" s="27" t="s">
        <v>0</v>
      </c>
      <c r="B4" s="43">
        <v>321</v>
      </c>
      <c r="C4" s="43">
        <v>349</v>
      </c>
      <c r="D4" s="43">
        <v>600</v>
      </c>
      <c r="E4" s="43">
        <v>666</v>
      </c>
      <c r="F4" s="43">
        <v>680</v>
      </c>
      <c r="G4" s="43">
        <v>715</v>
      </c>
      <c r="H4" s="43">
        <v>412</v>
      </c>
      <c r="I4" s="43">
        <v>397</v>
      </c>
      <c r="J4" s="43">
        <v>443</v>
      </c>
      <c r="K4" s="43">
        <v>429</v>
      </c>
      <c r="L4" s="43">
        <v>463</v>
      </c>
      <c r="M4" s="43">
        <v>559</v>
      </c>
      <c r="N4" s="43">
        <v>568</v>
      </c>
      <c r="O4" s="43">
        <v>550</v>
      </c>
      <c r="P4" s="43">
        <v>546</v>
      </c>
      <c r="Q4" s="43">
        <v>521</v>
      </c>
      <c r="R4" s="43">
        <v>500</v>
      </c>
      <c r="S4" s="43">
        <v>557</v>
      </c>
      <c r="T4" s="43">
        <v>492</v>
      </c>
      <c r="U4" s="43">
        <v>453</v>
      </c>
      <c r="V4" s="43">
        <v>413</v>
      </c>
      <c r="W4" s="43">
        <v>386</v>
      </c>
      <c r="X4" s="43">
        <v>343</v>
      </c>
      <c r="Y4" s="43">
        <v>327</v>
      </c>
      <c r="Z4" s="43">
        <v>367</v>
      </c>
      <c r="AA4" s="43">
        <v>372</v>
      </c>
      <c r="AB4" s="43">
        <v>331</v>
      </c>
      <c r="AC4" s="43">
        <v>291</v>
      </c>
    </row>
    <row r="5" spans="1:37" x14ac:dyDescent="0.25">
      <c r="A5" s="27" t="s">
        <v>98</v>
      </c>
      <c r="B5" s="43">
        <v>483</v>
      </c>
      <c r="C5" s="43">
        <v>537</v>
      </c>
      <c r="D5" s="43">
        <v>952</v>
      </c>
      <c r="E5" s="43">
        <v>948</v>
      </c>
      <c r="F5" s="43">
        <v>951</v>
      </c>
      <c r="G5" s="43">
        <v>1005</v>
      </c>
      <c r="H5" s="43">
        <v>572</v>
      </c>
      <c r="I5" s="43">
        <v>548</v>
      </c>
      <c r="J5" s="43">
        <v>605</v>
      </c>
      <c r="K5" s="43">
        <v>593</v>
      </c>
      <c r="L5" s="43">
        <v>666</v>
      </c>
      <c r="M5" s="43">
        <v>765</v>
      </c>
      <c r="N5" s="43">
        <v>806</v>
      </c>
      <c r="O5" s="43">
        <v>787</v>
      </c>
      <c r="P5" s="43">
        <v>780</v>
      </c>
      <c r="Q5" s="43">
        <v>747</v>
      </c>
      <c r="R5" s="43">
        <v>704</v>
      </c>
      <c r="S5" s="43">
        <v>787</v>
      </c>
      <c r="T5" s="43">
        <v>695</v>
      </c>
      <c r="U5" s="43">
        <v>646</v>
      </c>
      <c r="V5" s="43">
        <v>577</v>
      </c>
      <c r="W5" s="43">
        <v>542</v>
      </c>
      <c r="X5" s="43">
        <v>483</v>
      </c>
      <c r="Y5" s="43">
        <v>458</v>
      </c>
      <c r="Z5" s="43">
        <v>514</v>
      </c>
      <c r="AA5" s="43">
        <v>531</v>
      </c>
      <c r="AB5" s="43">
        <v>476</v>
      </c>
      <c r="AC5" s="43">
        <v>412</v>
      </c>
    </row>
    <row r="6" spans="1:37" x14ac:dyDescent="0.25">
      <c r="A6" s="27" t="s">
        <v>29</v>
      </c>
      <c r="B6" s="43">
        <v>10129</v>
      </c>
      <c r="C6" s="43">
        <v>10488</v>
      </c>
      <c r="D6" s="43">
        <v>19411</v>
      </c>
      <c r="E6" s="43">
        <v>41563</v>
      </c>
      <c r="F6" s="43">
        <v>45945</v>
      </c>
      <c r="G6" s="43">
        <v>44080</v>
      </c>
      <c r="H6" s="43">
        <v>27039</v>
      </c>
      <c r="I6" s="43">
        <v>24839</v>
      </c>
      <c r="J6" s="43">
        <v>25472</v>
      </c>
      <c r="K6" s="43">
        <v>24075</v>
      </c>
      <c r="L6" s="43">
        <v>24221</v>
      </c>
      <c r="M6" s="43">
        <v>24829</v>
      </c>
      <c r="N6" s="43">
        <v>24963</v>
      </c>
      <c r="O6" s="43">
        <v>23985</v>
      </c>
      <c r="P6" s="43">
        <v>23835</v>
      </c>
      <c r="Q6" s="43">
        <v>23945</v>
      </c>
      <c r="R6" s="43">
        <v>22560</v>
      </c>
      <c r="S6" s="43">
        <v>24512</v>
      </c>
      <c r="T6" s="43">
        <v>22548</v>
      </c>
      <c r="U6" s="43">
        <v>20984</v>
      </c>
      <c r="V6" s="43">
        <v>18974</v>
      </c>
      <c r="W6" s="43">
        <v>18150</v>
      </c>
      <c r="X6" s="43">
        <v>15760</v>
      </c>
      <c r="Y6" s="43">
        <v>14447</v>
      </c>
      <c r="Z6" s="43">
        <v>15644</v>
      </c>
      <c r="AA6" s="43">
        <v>15898</v>
      </c>
      <c r="AB6" s="43">
        <v>14186</v>
      </c>
      <c r="AC6" s="43">
        <v>12470</v>
      </c>
    </row>
    <row r="7" spans="1:37" x14ac:dyDescent="0.25">
      <c r="A7" s="27" t="s">
        <v>1</v>
      </c>
      <c r="B7" s="43">
        <v>237</v>
      </c>
      <c r="C7" s="43">
        <v>247</v>
      </c>
      <c r="D7" s="43">
        <v>452</v>
      </c>
      <c r="E7" s="43">
        <v>964</v>
      </c>
      <c r="F7" s="43">
        <v>888</v>
      </c>
      <c r="G7" s="43">
        <v>832</v>
      </c>
      <c r="H7" s="43">
        <v>463</v>
      </c>
      <c r="I7" s="43">
        <v>404</v>
      </c>
      <c r="J7" s="43">
        <v>388</v>
      </c>
      <c r="K7" s="43">
        <v>365</v>
      </c>
      <c r="L7" s="43">
        <v>377</v>
      </c>
      <c r="M7" s="43">
        <v>438</v>
      </c>
      <c r="N7" s="43">
        <v>446</v>
      </c>
      <c r="O7" s="43">
        <v>436</v>
      </c>
      <c r="P7" s="43">
        <v>428</v>
      </c>
      <c r="Q7" s="43">
        <v>404</v>
      </c>
      <c r="R7" s="43">
        <v>361</v>
      </c>
      <c r="S7" s="43">
        <v>418</v>
      </c>
      <c r="T7" s="43">
        <v>360</v>
      </c>
      <c r="U7" s="43">
        <v>336</v>
      </c>
      <c r="V7" s="43">
        <v>285</v>
      </c>
      <c r="W7" s="43">
        <v>285</v>
      </c>
      <c r="X7" s="43">
        <v>270</v>
      </c>
      <c r="Y7" s="43">
        <v>250</v>
      </c>
      <c r="Z7" s="43">
        <v>278</v>
      </c>
      <c r="AA7" s="43">
        <v>297</v>
      </c>
      <c r="AB7" s="43">
        <v>257</v>
      </c>
      <c r="AC7" s="43">
        <v>220</v>
      </c>
    </row>
    <row r="8" spans="1:37" x14ac:dyDescent="0.25">
      <c r="A8" s="27" t="s">
        <v>99</v>
      </c>
      <c r="B8" s="43">
        <v>47</v>
      </c>
      <c r="C8" s="43">
        <v>53</v>
      </c>
      <c r="D8" s="43">
        <v>104</v>
      </c>
      <c r="E8" s="43">
        <v>221</v>
      </c>
      <c r="F8" s="43">
        <v>248</v>
      </c>
      <c r="G8" s="43">
        <v>228</v>
      </c>
      <c r="H8" s="43">
        <v>130</v>
      </c>
      <c r="I8" s="43">
        <v>128</v>
      </c>
      <c r="J8" s="43">
        <v>113</v>
      </c>
      <c r="K8" s="43">
        <v>114</v>
      </c>
      <c r="L8" s="43">
        <v>107</v>
      </c>
      <c r="M8" s="43">
        <v>107</v>
      </c>
      <c r="N8" s="43">
        <v>112</v>
      </c>
      <c r="O8" s="43">
        <v>101</v>
      </c>
      <c r="P8" s="43">
        <v>109</v>
      </c>
      <c r="Q8" s="43">
        <v>118</v>
      </c>
      <c r="R8" s="43">
        <v>106</v>
      </c>
      <c r="S8" s="43">
        <v>114</v>
      </c>
      <c r="T8" s="43">
        <v>98</v>
      </c>
      <c r="U8" s="43">
        <v>96</v>
      </c>
      <c r="V8" s="43">
        <v>80</v>
      </c>
      <c r="W8" s="43">
        <v>69</v>
      </c>
      <c r="X8" s="43">
        <v>64</v>
      </c>
      <c r="Y8" s="43">
        <v>54</v>
      </c>
      <c r="Z8" s="43">
        <v>54</v>
      </c>
      <c r="AA8" s="43">
        <v>55</v>
      </c>
      <c r="AB8" s="43">
        <v>53</v>
      </c>
      <c r="AC8" s="43">
        <v>52</v>
      </c>
    </row>
    <row r="9" spans="1:37" x14ac:dyDescent="0.25">
      <c r="A9" s="27" t="s">
        <v>100</v>
      </c>
      <c r="B9" s="43">
        <v>1799</v>
      </c>
      <c r="C9" s="43">
        <v>1858</v>
      </c>
      <c r="D9" s="43">
        <v>3451</v>
      </c>
      <c r="E9" s="43">
        <v>7596</v>
      </c>
      <c r="F9" s="43">
        <v>8107</v>
      </c>
      <c r="G9" s="43">
        <v>7600</v>
      </c>
      <c r="H9" s="43">
        <v>4503</v>
      </c>
      <c r="I9" s="43">
        <v>4059</v>
      </c>
      <c r="J9" s="43">
        <v>4121</v>
      </c>
      <c r="K9" s="43">
        <v>3818</v>
      </c>
      <c r="L9" s="43">
        <v>3833</v>
      </c>
      <c r="M9" s="43">
        <v>4155</v>
      </c>
      <c r="N9" s="43">
        <v>4196</v>
      </c>
      <c r="O9" s="43">
        <v>4068</v>
      </c>
      <c r="P9" s="43">
        <v>3980</v>
      </c>
      <c r="Q9" s="43">
        <v>3886</v>
      </c>
      <c r="R9" s="43">
        <v>3567</v>
      </c>
      <c r="S9" s="43">
        <v>3956</v>
      </c>
      <c r="T9" s="43">
        <v>3603</v>
      </c>
      <c r="U9" s="43">
        <v>3415</v>
      </c>
      <c r="V9" s="43">
        <v>2970</v>
      </c>
      <c r="W9" s="43">
        <v>2894</v>
      </c>
      <c r="X9" s="43">
        <v>2515</v>
      </c>
      <c r="Y9" s="43">
        <v>2356</v>
      </c>
      <c r="Z9" s="43">
        <v>2534</v>
      </c>
      <c r="AA9" s="43">
        <v>2579</v>
      </c>
      <c r="AB9" s="43">
        <v>2204</v>
      </c>
      <c r="AC9" s="43">
        <v>1980</v>
      </c>
    </row>
    <row r="10" spans="1:37" x14ac:dyDescent="0.25">
      <c r="A10" s="27" t="s">
        <v>101</v>
      </c>
      <c r="B10" s="43">
        <v>1752</v>
      </c>
      <c r="C10" s="43">
        <v>1805</v>
      </c>
      <c r="D10" s="43">
        <v>3347</v>
      </c>
      <c r="E10" s="43">
        <v>7375</v>
      </c>
      <c r="F10" s="43">
        <v>7859</v>
      </c>
      <c r="G10" s="43">
        <v>7372</v>
      </c>
      <c r="H10" s="43">
        <v>4373</v>
      </c>
      <c r="I10" s="43">
        <v>3931</v>
      </c>
      <c r="J10" s="43">
        <v>4008</v>
      </c>
      <c r="K10" s="43">
        <v>3704</v>
      </c>
      <c r="L10" s="43">
        <v>3726</v>
      </c>
      <c r="M10" s="43">
        <v>4048</v>
      </c>
      <c r="N10" s="43">
        <v>4084</v>
      </c>
      <c r="O10" s="43">
        <v>3967</v>
      </c>
      <c r="P10" s="43">
        <v>3871</v>
      </c>
      <c r="Q10" s="43">
        <v>3768</v>
      </c>
      <c r="R10" s="43">
        <v>3461</v>
      </c>
      <c r="S10" s="43">
        <v>3842</v>
      </c>
      <c r="T10" s="43">
        <v>3505</v>
      </c>
      <c r="U10" s="43">
        <v>3319</v>
      </c>
      <c r="V10" s="43">
        <v>2890</v>
      </c>
      <c r="W10" s="43">
        <v>2825</v>
      </c>
      <c r="X10" s="43">
        <v>2451</v>
      </c>
      <c r="Y10" s="43">
        <v>2302</v>
      </c>
      <c r="Z10" s="43">
        <v>2480</v>
      </c>
      <c r="AA10" s="43">
        <v>2524</v>
      </c>
      <c r="AB10" s="43">
        <v>2151</v>
      </c>
      <c r="AC10" s="43">
        <v>1928</v>
      </c>
    </row>
    <row r="11" spans="1:37" x14ac:dyDescent="0.25">
      <c r="A11" s="27" t="s">
        <v>102</v>
      </c>
      <c r="B11" s="43">
        <v>698</v>
      </c>
      <c r="C11" s="43">
        <v>736</v>
      </c>
      <c r="D11" s="43">
        <v>1359</v>
      </c>
      <c r="E11" s="43">
        <v>2757</v>
      </c>
      <c r="F11" s="43">
        <v>3232</v>
      </c>
      <c r="G11" s="43">
        <v>3261</v>
      </c>
      <c r="H11" s="43">
        <v>2095</v>
      </c>
      <c r="I11" s="43">
        <v>1936</v>
      </c>
      <c r="J11" s="43">
        <v>2035</v>
      </c>
      <c r="K11" s="43">
        <v>1929</v>
      </c>
      <c r="L11" s="43">
        <v>1850</v>
      </c>
      <c r="M11" s="43">
        <v>1837</v>
      </c>
      <c r="N11" s="43">
        <v>1760</v>
      </c>
      <c r="O11" s="43">
        <v>1725</v>
      </c>
      <c r="P11" s="43">
        <v>1783</v>
      </c>
      <c r="Q11" s="43">
        <v>1810</v>
      </c>
      <c r="R11" s="43">
        <v>1724</v>
      </c>
      <c r="S11" s="43">
        <v>1913</v>
      </c>
      <c r="T11" s="43">
        <v>1753</v>
      </c>
      <c r="U11" s="43">
        <v>1634</v>
      </c>
      <c r="V11" s="43">
        <v>1550</v>
      </c>
      <c r="W11" s="43">
        <v>1470</v>
      </c>
      <c r="X11" s="43">
        <v>1228</v>
      </c>
      <c r="Y11" s="43">
        <v>1126</v>
      </c>
      <c r="Z11" s="43">
        <v>1165</v>
      </c>
      <c r="AA11" s="43">
        <v>1169</v>
      </c>
      <c r="AB11" s="43">
        <v>1044</v>
      </c>
      <c r="AC11" s="43">
        <v>925</v>
      </c>
    </row>
    <row r="12" spans="1:37" x14ac:dyDescent="0.25">
      <c r="A12" s="27" t="s">
        <v>103</v>
      </c>
      <c r="B12" s="43">
        <v>5425</v>
      </c>
      <c r="C12" s="43">
        <v>5624</v>
      </c>
      <c r="D12" s="43">
        <v>10488</v>
      </c>
      <c r="E12" s="43">
        <v>22342</v>
      </c>
      <c r="F12" s="43">
        <v>25430</v>
      </c>
      <c r="G12" s="43">
        <v>24480</v>
      </c>
      <c r="H12" s="43">
        <v>15398</v>
      </c>
      <c r="I12" s="43">
        <v>14350</v>
      </c>
      <c r="J12" s="43">
        <v>14818</v>
      </c>
      <c r="K12" s="43">
        <v>14021</v>
      </c>
      <c r="L12" s="43">
        <v>13826</v>
      </c>
      <c r="M12" s="43">
        <v>13749</v>
      </c>
      <c r="N12" s="43">
        <v>13706</v>
      </c>
      <c r="O12" s="43">
        <v>13235</v>
      </c>
      <c r="P12" s="43">
        <v>13320</v>
      </c>
      <c r="Q12" s="43">
        <v>13616</v>
      </c>
      <c r="R12" s="43">
        <v>12890</v>
      </c>
      <c r="S12" s="43">
        <v>13844</v>
      </c>
      <c r="T12" s="43">
        <v>12822</v>
      </c>
      <c r="U12" s="43">
        <v>11901</v>
      </c>
      <c r="V12" s="43">
        <v>11071</v>
      </c>
      <c r="W12" s="43">
        <v>10540</v>
      </c>
      <c r="X12" s="43">
        <v>9040</v>
      </c>
      <c r="Y12" s="43">
        <v>8324</v>
      </c>
      <c r="Z12" s="43">
        <v>8789</v>
      </c>
      <c r="AA12" s="43">
        <v>8892</v>
      </c>
      <c r="AB12" s="43">
        <v>7903</v>
      </c>
      <c r="AC12" s="43">
        <v>6805</v>
      </c>
    </row>
    <row r="13" spans="1:37" x14ac:dyDescent="0.25">
      <c r="A13" s="27" t="s">
        <v>104</v>
      </c>
      <c r="B13" s="43">
        <v>6150</v>
      </c>
      <c r="C13" s="43">
        <v>6389</v>
      </c>
      <c r="D13" s="43">
        <v>11895</v>
      </c>
      <c r="E13" s="43">
        <v>25150</v>
      </c>
      <c r="F13" s="43">
        <v>28746</v>
      </c>
      <c r="G13" s="43">
        <v>27831</v>
      </c>
      <c r="H13" s="43">
        <v>17545</v>
      </c>
      <c r="I13" s="43">
        <v>16328</v>
      </c>
      <c r="J13" s="43">
        <v>16899</v>
      </c>
      <c r="K13" s="43">
        <v>15992</v>
      </c>
      <c r="L13" s="43">
        <v>15726</v>
      </c>
      <c r="M13" s="43">
        <v>15640</v>
      </c>
      <c r="N13" s="43">
        <v>15524</v>
      </c>
      <c r="O13" s="43">
        <v>15015</v>
      </c>
      <c r="P13" s="43">
        <v>15163</v>
      </c>
      <c r="Q13" s="43">
        <v>15503</v>
      </c>
      <c r="R13" s="43">
        <v>14682</v>
      </c>
      <c r="S13" s="43">
        <v>15837</v>
      </c>
      <c r="T13" s="43">
        <v>14649</v>
      </c>
      <c r="U13" s="43">
        <v>13610</v>
      </c>
      <c r="V13" s="43">
        <v>12682</v>
      </c>
      <c r="W13" s="43">
        <v>12056</v>
      </c>
      <c r="X13" s="43">
        <v>10305</v>
      </c>
      <c r="Y13" s="43">
        <v>9476</v>
      </c>
      <c r="Z13" s="43">
        <v>9984</v>
      </c>
      <c r="AA13" s="43">
        <v>10100</v>
      </c>
      <c r="AB13" s="43">
        <v>8986</v>
      </c>
      <c r="AC13" s="43">
        <v>7765</v>
      </c>
    </row>
    <row r="14" spans="1:37" x14ac:dyDescent="0.25">
      <c r="A14" s="27" t="s">
        <v>105</v>
      </c>
      <c r="B14" s="43">
        <v>27</v>
      </c>
      <c r="C14" s="43">
        <v>29</v>
      </c>
      <c r="D14" s="43">
        <v>48</v>
      </c>
      <c r="E14" s="43">
        <v>51</v>
      </c>
      <c r="F14" s="43">
        <v>84</v>
      </c>
      <c r="G14" s="43">
        <v>90</v>
      </c>
      <c r="H14" s="43">
        <v>52</v>
      </c>
      <c r="I14" s="43">
        <v>42</v>
      </c>
      <c r="J14" s="43">
        <v>46</v>
      </c>
      <c r="K14" s="43">
        <v>42</v>
      </c>
      <c r="L14" s="43">
        <v>50</v>
      </c>
      <c r="M14" s="43">
        <v>54</v>
      </c>
      <c r="N14" s="43">
        <v>58</v>
      </c>
      <c r="O14" s="43">
        <v>55</v>
      </c>
      <c r="P14" s="43">
        <v>60</v>
      </c>
      <c r="Q14" s="43">
        <v>77</v>
      </c>
      <c r="R14" s="43">
        <v>68</v>
      </c>
      <c r="S14" s="43">
        <v>80</v>
      </c>
      <c r="T14" s="43">
        <v>74</v>
      </c>
      <c r="U14" s="43">
        <v>75</v>
      </c>
      <c r="V14" s="43">
        <v>61</v>
      </c>
      <c r="W14" s="43">
        <v>46</v>
      </c>
      <c r="X14" s="43">
        <v>37</v>
      </c>
      <c r="Y14" s="43">
        <v>26</v>
      </c>
      <c r="Z14" s="43">
        <v>30</v>
      </c>
      <c r="AA14" s="43">
        <v>39</v>
      </c>
      <c r="AB14" s="43">
        <v>39</v>
      </c>
      <c r="AC14" s="43">
        <v>35</v>
      </c>
    </row>
    <row r="15" spans="1:37" x14ac:dyDescent="0.25">
      <c r="A15" s="27" t="s">
        <v>2</v>
      </c>
      <c r="B15" s="43">
        <v>40</v>
      </c>
      <c r="C15" s="43">
        <v>45</v>
      </c>
      <c r="D15" s="43">
        <v>80</v>
      </c>
      <c r="E15" s="43">
        <v>47</v>
      </c>
      <c r="F15" s="43">
        <v>50</v>
      </c>
      <c r="G15" s="43">
        <v>74</v>
      </c>
      <c r="H15" s="43">
        <v>34</v>
      </c>
      <c r="I15" s="43">
        <v>33</v>
      </c>
      <c r="J15" s="43">
        <v>36</v>
      </c>
      <c r="K15" s="43">
        <v>36</v>
      </c>
      <c r="L15" s="43">
        <v>43</v>
      </c>
      <c r="M15" s="43">
        <v>49</v>
      </c>
      <c r="N15" s="43">
        <v>52</v>
      </c>
      <c r="O15" s="43">
        <v>53</v>
      </c>
      <c r="P15" s="43">
        <v>55</v>
      </c>
      <c r="Q15" s="43">
        <v>45</v>
      </c>
      <c r="R15" s="43">
        <v>39</v>
      </c>
      <c r="S15" s="43">
        <v>55</v>
      </c>
      <c r="T15" s="43">
        <v>45</v>
      </c>
      <c r="U15" s="43">
        <v>48</v>
      </c>
      <c r="V15" s="43">
        <v>37</v>
      </c>
      <c r="W15" s="43">
        <v>38</v>
      </c>
      <c r="X15" s="43">
        <v>38</v>
      </c>
      <c r="Y15" s="43">
        <v>32</v>
      </c>
      <c r="Z15" s="43">
        <v>34</v>
      </c>
      <c r="AA15" s="43">
        <v>42</v>
      </c>
      <c r="AB15" s="43">
        <v>33</v>
      </c>
      <c r="AC15" s="43">
        <v>32</v>
      </c>
    </row>
    <row r="16" spans="1:37" x14ac:dyDescent="0.25">
      <c r="A16" s="27" t="s">
        <v>30</v>
      </c>
      <c r="B16" s="43">
        <v>49</v>
      </c>
      <c r="C16" s="43">
        <v>48</v>
      </c>
      <c r="D16" s="43">
        <v>94</v>
      </c>
      <c r="E16" s="43">
        <v>77</v>
      </c>
      <c r="F16" s="43">
        <v>79</v>
      </c>
      <c r="G16" s="43">
        <v>99</v>
      </c>
      <c r="H16" s="43">
        <v>59</v>
      </c>
      <c r="I16" s="43">
        <v>58</v>
      </c>
      <c r="J16" s="43">
        <v>68</v>
      </c>
      <c r="K16" s="43">
        <v>67</v>
      </c>
      <c r="L16" s="43">
        <v>83</v>
      </c>
      <c r="M16" s="43">
        <v>97</v>
      </c>
      <c r="N16" s="43">
        <v>141</v>
      </c>
      <c r="O16" s="43">
        <v>117</v>
      </c>
      <c r="P16" s="43">
        <v>124</v>
      </c>
      <c r="Q16" s="43">
        <v>117</v>
      </c>
      <c r="R16" s="43">
        <v>118</v>
      </c>
      <c r="S16" s="43">
        <v>134</v>
      </c>
      <c r="T16" s="43">
        <v>122</v>
      </c>
      <c r="U16" s="43">
        <v>115</v>
      </c>
      <c r="V16" s="43">
        <v>109</v>
      </c>
      <c r="W16" s="43">
        <v>107</v>
      </c>
      <c r="X16" s="43">
        <v>87</v>
      </c>
      <c r="Y16" s="43">
        <v>84</v>
      </c>
      <c r="Z16" s="43">
        <v>88</v>
      </c>
      <c r="AA16" s="43">
        <v>86</v>
      </c>
      <c r="AB16" s="43">
        <v>77</v>
      </c>
      <c r="AC16" s="43">
        <v>70</v>
      </c>
    </row>
    <row r="17" spans="1:29" x14ac:dyDescent="0.25">
      <c r="A17" s="27" t="s">
        <v>31</v>
      </c>
      <c r="B17" s="43">
        <v>4621</v>
      </c>
      <c r="C17" s="43">
        <v>4886</v>
      </c>
      <c r="D17" s="43">
        <v>8795</v>
      </c>
      <c r="E17" s="43">
        <v>17470</v>
      </c>
      <c r="F17" s="43">
        <v>18974</v>
      </c>
      <c r="G17" s="43">
        <v>19005</v>
      </c>
      <c r="H17" s="43">
        <v>11098</v>
      </c>
      <c r="I17" s="43">
        <v>9790</v>
      </c>
      <c r="J17" s="43">
        <v>9936</v>
      </c>
      <c r="K17" s="43">
        <v>9264</v>
      </c>
      <c r="L17" s="43">
        <v>9494</v>
      </c>
      <c r="M17" s="43">
        <v>10192</v>
      </c>
      <c r="N17" s="43">
        <v>10842</v>
      </c>
      <c r="O17" s="43">
        <v>10202</v>
      </c>
      <c r="P17" s="43">
        <v>9928</v>
      </c>
      <c r="Q17" s="43">
        <v>9670</v>
      </c>
      <c r="R17" s="43">
        <v>8894</v>
      </c>
      <c r="S17" s="43">
        <v>10231</v>
      </c>
      <c r="T17" s="43">
        <v>8843</v>
      </c>
      <c r="U17" s="43">
        <v>8281</v>
      </c>
      <c r="V17" s="43">
        <v>6976</v>
      </c>
      <c r="W17" s="43">
        <v>6808</v>
      </c>
      <c r="X17" s="43">
        <v>6072</v>
      </c>
      <c r="Y17" s="43">
        <v>5517</v>
      </c>
      <c r="Z17" s="43">
        <v>6146</v>
      </c>
      <c r="AA17" s="43">
        <v>6437</v>
      </c>
      <c r="AB17" s="43">
        <v>5564</v>
      </c>
      <c r="AC17" s="43">
        <v>4794</v>
      </c>
    </row>
    <row r="18" spans="1:29" x14ac:dyDescent="0.25">
      <c r="A18" s="27" t="s">
        <v>106</v>
      </c>
      <c r="B18" s="43">
        <v>1372</v>
      </c>
      <c r="C18" s="43">
        <v>1586</v>
      </c>
      <c r="D18" s="43">
        <v>2759</v>
      </c>
      <c r="E18" s="43">
        <v>5649</v>
      </c>
      <c r="F18" s="43">
        <v>6211</v>
      </c>
      <c r="G18" s="43">
        <v>6413</v>
      </c>
      <c r="H18" s="43">
        <v>3644</v>
      </c>
      <c r="I18" s="43">
        <v>3067</v>
      </c>
      <c r="J18" s="43">
        <v>3078</v>
      </c>
      <c r="K18" s="43">
        <v>2937</v>
      </c>
      <c r="L18" s="43">
        <v>2805</v>
      </c>
      <c r="M18" s="43">
        <v>3066</v>
      </c>
      <c r="N18" s="43">
        <v>3166</v>
      </c>
      <c r="O18" s="43">
        <v>2934</v>
      </c>
      <c r="P18" s="43">
        <v>2909</v>
      </c>
      <c r="Q18" s="43">
        <v>2841</v>
      </c>
      <c r="R18" s="43">
        <v>2613</v>
      </c>
      <c r="S18" s="43">
        <v>3187</v>
      </c>
      <c r="T18" s="43">
        <v>2586</v>
      </c>
      <c r="U18" s="43">
        <v>2427</v>
      </c>
      <c r="V18" s="43">
        <v>1968</v>
      </c>
      <c r="W18" s="43">
        <v>1953</v>
      </c>
      <c r="X18" s="43">
        <v>1757</v>
      </c>
      <c r="Y18" s="43">
        <v>1519</v>
      </c>
      <c r="Z18" s="43">
        <v>1731</v>
      </c>
      <c r="AA18" s="43">
        <v>1800</v>
      </c>
      <c r="AB18" s="43">
        <v>1576</v>
      </c>
      <c r="AC18" s="43">
        <v>1397</v>
      </c>
    </row>
    <row r="19" spans="1:29" x14ac:dyDescent="0.25">
      <c r="A19" s="27" t="s">
        <v>107</v>
      </c>
      <c r="B19" s="43">
        <v>4621</v>
      </c>
      <c r="C19" s="43">
        <v>4886</v>
      </c>
      <c r="D19" s="43">
        <v>8795</v>
      </c>
      <c r="E19" s="43">
        <v>17470</v>
      </c>
      <c r="F19" s="43">
        <v>18974</v>
      </c>
      <c r="G19" s="43">
        <v>19005</v>
      </c>
      <c r="H19" s="43">
        <v>11098</v>
      </c>
      <c r="I19" s="43">
        <v>9790</v>
      </c>
      <c r="J19" s="43">
        <v>9936</v>
      </c>
      <c r="K19" s="43">
        <v>9264</v>
      </c>
      <c r="L19" s="43">
        <v>9494</v>
      </c>
      <c r="M19" s="43">
        <v>10192</v>
      </c>
      <c r="N19" s="43">
        <v>10842</v>
      </c>
      <c r="O19" s="43">
        <v>10202</v>
      </c>
      <c r="P19" s="43">
        <v>9928</v>
      </c>
      <c r="Q19" s="43">
        <v>9670</v>
      </c>
      <c r="R19" s="43">
        <v>8894</v>
      </c>
      <c r="S19" s="43">
        <v>10231</v>
      </c>
      <c r="T19" s="43">
        <v>8843</v>
      </c>
      <c r="U19" s="43">
        <v>8281</v>
      </c>
      <c r="V19" s="43">
        <v>6976</v>
      </c>
      <c r="W19" s="43">
        <v>6808</v>
      </c>
      <c r="X19" s="43">
        <v>6072</v>
      </c>
      <c r="Y19" s="43">
        <v>5517</v>
      </c>
      <c r="Z19" s="43">
        <v>6146</v>
      </c>
      <c r="AA19" s="43">
        <v>6437</v>
      </c>
      <c r="AB19" s="43">
        <v>5564</v>
      </c>
      <c r="AC19" s="43">
        <v>4794</v>
      </c>
    </row>
    <row r="20" spans="1:29" x14ac:dyDescent="0.25">
      <c r="A20" s="27" t="s">
        <v>108</v>
      </c>
      <c r="B20" s="43">
        <v>408</v>
      </c>
      <c r="C20" s="43">
        <v>404</v>
      </c>
      <c r="D20" s="43">
        <v>735</v>
      </c>
      <c r="E20" s="43">
        <v>4727</v>
      </c>
      <c r="F20" s="43">
        <v>5375</v>
      </c>
      <c r="G20" s="43">
        <v>3968</v>
      </c>
      <c r="H20" s="43">
        <v>1983</v>
      </c>
      <c r="I20" s="43">
        <v>1557</v>
      </c>
      <c r="J20" s="43">
        <v>1457</v>
      </c>
      <c r="K20" s="43">
        <v>1333</v>
      </c>
      <c r="L20" s="43">
        <v>1273</v>
      </c>
      <c r="M20" s="43">
        <v>1382</v>
      </c>
      <c r="N20" s="43">
        <v>1137</v>
      </c>
      <c r="O20" s="43">
        <v>1043</v>
      </c>
      <c r="P20" s="43">
        <v>1017</v>
      </c>
      <c r="Q20" s="43">
        <v>1056</v>
      </c>
      <c r="R20" s="43">
        <v>1130</v>
      </c>
      <c r="S20" s="43">
        <v>1089</v>
      </c>
      <c r="T20" s="43">
        <v>899</v>
      </c>
      <c r="U20" s="43">
        <v>839</v>
      </c>
      <c r="V20" s="43">
        <v>727</v>
      </c>
      <c r="W20" s="43">
        <v>741</v>
      </c>
      <c r="X20" s="43">
        <v>656</v>
      </c>
      <c r="Y20" s="43">
        <v>572</v>
      </c>
      <c r="Z20" s="43">
        <v>618</v>
      </c>
      <c r="AA20" s="43">
        <v>645</v>
      </c>
      <c r="AB20" s="43">
        <v>547</v>
      </c>
      <c r="AC20" s="43">
        <v>480</v>
      </c>
    </row>
    <row r="21" spans="1:29" x14ac:dyDescent="0.25">
      <c r="A21" s="27" t="s">
        <v>109</v>
      </c>
      <c r="B21" s="43">
        <v>650</v>
      </c>
      <c r="C21" s="43">
        <v>680</v>
      </c>
      <c r="D21" s="43">
        <v>1248</v>
      </c>
      <c r="E21" s="43">
        <v>2010</v>
      </c>
      <c r="F21" s="43">
        <v>2272</v>
      </c>
      <c r="G21" s="43">
        <v>2295</v>
      </c>
      <c r="H21" s="43">
        <v>1435</v>
      </c>
      <c r="I21" s="43">
        <v>1278</v>
      </c>
      <c r="J21" s="43">
        <v>1364</v>
      </c>
      <c r="K21" s="43">
        <v>1370</v>
      </c>
      <c r="L21" s="43">
        <v>1380</v>
      </c>
      <c r="M21" s="43">
        <v>1477</v>
      </c>
      <c r="N21" s="43">
        <v>1478</v>
      </c>
      <c r="O21" s="43">
        <v>1508</v>
      </c>
      <c r="P21" s="43">
        <v>1498</v>
      </c>
      <c r="Q21" s="43">
        <v>1500</v>
      </c>
      <c r="R21" s="43">
        <v>1459</v>
      </c>
      <c r="S21" s="43">
        <v>1532</v>
      </c>
      <c r="T21" s="43">
        <v>1408</v>
      </c>
      <c r="U21" s="43">
        <v>1256</v>
      </c>
      <c r="V21" s="43">
        <v>1107</v>
      </c>
      <c r="W21" s="43">
        <v>1082</v>
      </c>
      <c r="X21" s="43">
        <v>897</v>
      </c>
      <c r="Y21" s="43">
        <v>890</v>
      </c>
      <c r="Z21" s="43">
        <v>1011</v>
      </c>
      <c r="AA21" s="43">
        <v>1041</v>
      </c>
      <c r="AB21" s="43">
        <v>985</v>
      </c>
      <c r="AC21" s="43">
        <v>833</v>
      </c>
    </row>
    <row r="22" spans="1:29" x14ac:dyDescent="0.25">
      <c r="A22" s="27" t="s">
        <v>110</v>
      </c>
      <c r="B22" s="43">
        <v>669</v>
      </c>
      <c r="C22" s="43">
        <v>701</v>
      </c>
      <c r="D22" s="43">
        <v>1277</v>
      </c>
      <c r="E22" s="43">
        <v>2032</v>
      </c>
      <c r="F22" s="43">
        <v>2292</v>
      </c>
      <c r="G22" s="43">
        <v>2325</v>
      </c>
      <c r="H22" s="43">
        <v>1451</v>
      </c>
      <c r="I22" s="43">
        <v>1290</v>
      </c>
      <c r="J22" s="43">
        <v>1378</v>
      </c>
      <c r="K22" s="43">
        <v>1389</v>
      </c>
      <c r="L22" s="43">
        <v>1403</v>
      </c>
      <c r="M22" s="43">
        <v>1499</v>
      </c>
      <c r="N22" s="43">
        <v>1506</v>
      </c>
      <c r="O22" s="43">
        <v>1534</v>
      </c>
      <c r="P22" s="43">
        <v>1519</v>
      </c>
      <c r="Q22" s="43">
        <v>1520</v>
      </c>
      <c r="R22" s="43">
        <v>1477</v>
      </c>
      <c r="S22" s="43">
        <v>1559</v>
      </c>
      <c r="T22" s="43">
        <v>1428</v>
      </c>
      <c r="U22" s="43">
        <v>1276</v>
      </c>
      <c r="V22" s="43">
        <v>1123</v>
      </c>
      <c r="W22" s="43">
        <v>1096</v>
      </c>
      <c r="X22" s="43">
        <v>911</v>
      </c>
      <c r="Y22" s="43">
        <v>901</v>
      </c>
      <c r="Z22" s="43">
        <v>1025</v>
      </c>
      <c r="AA22" s="43">
        <v>1058</v>
      </c>
      <c r="AB22" s="43">
        <v>998</v>
      </c>
      <c r="AC22" s="43">
        <v>852</v>
      </c>
    </row>
    <row r="23" spans="1:29" x14ac:dyDescent="0.25">
      <c r="A23" s="27" t="s">
        <v>111</v>
      </c>
      <c r="B23" s="43">
        <v>19</v>
      </c>
      <c r="C23" s="43">
        <v>21</v>
      </c>
      <c r="D23" s="43">
        <v>29</v>
      </c>
      <c r="E23" s="43">
        <v>22</v>
      </c>
      <c r="F23" s="43">
        <v>20</v>
      </c>
      <c r="G23" s="43">
        <v>30</v>
      </c>
      <c r="H23" s="43">
        <v>16</v>
      </c>
      <c r="I23" s="43">
        <v>12</v>
      </c>
      <c r="J23" s="43">
        <v>14</v>
      </c>
      <c r="K23" s="43">
        <v>19</v>
      </c>
      <c r="L23" s="43">
        <v>23</v>
      </c>
      <c r="M23" s="43">
        <v>22</v>
      </c>
      <c r="N23" s="43">
        <v>28</v>
      </c>
      <c r="O23" s="43">
        <v>26</v>
      </c>
      <c r="P23" s="43">
        <v>21</v>
      </c>
      <c r="Q23" s="43">
        <v>20</v>
      </c>
      <c r="R23" s="43">
        <v>18</v>
      </c>
      <c r="S23" s="43">
        <v>27</v>
      </c>
      <c r="T23" s="43">
        <v>20</v>
      </c>
      <c r="U23" s="43">
        <v>20</v>
      </c>
      <c r="V23" s="43">
        <v>16</v>
      </c>
      <c r="W23" s="43">
        <v>14</v>
      </c>
      <c r="X23" s="43">
        <v>14</v>
      </c>
      <c r="Y23" s="43">
        <v>11</v>
      </c>
      <c r="Z23" s="43">
        <v>14</v>
      </c>
      <c r="AA23" s="43">
        <v>17</v>
      </c>
      <c r="AB23" s="43">
        <v>13</v>
      </c>
      <c r="AC23" s="43">
        <v>19</v>
      </c>
    </row>
    <row r="24" spans="1:29" x14ac:dyDescent="0.25">
      <c r="A24" s="27" t="s">
        <v>112</v>
      </c>
      <c r="B24" s="43">
        <v>1025</v>
      </c>
      <c r="C24" s="43">
        <v>1104</v>
      </c>
      <c r="D24" s="43">
        <v>2029</v>
      </c>
      <c r="E24" s="43">
        <v>4018</v>
      </c>
      <c r="F24" s="43">
        <v>4453</v>
      </c>
      <c r="G24" s="43">
        <v>4235</v>
      </c>
      <c r="H24" s="43">
        <v>2445</v>
      </c>
      <c r="I24" s="43">
        <v>2141</v>
      </c>
      <c r="J24" s="43">
        <v>2180</v>
      </c>
      <c r="K24" s="43">
        <v>2077</v>
      </c>
      <c r="L24" s="43">
        <v>2095</v>
      </c>
      <c r="M24" s="43">
        <v>2206</v>
      </c>
      <c r="N24" s="43">
        <v>2284</v>
      </c>
      <c r="O24" s="43">
        <v>2214</v>
      </c>
      <c r="P24" s="43">
        <v>2172</v>
      </c>
      <c r="Q24" s="43">
        <v>2086</v>
      </c>
      <c r="R24" s="43">
        <v>1951</v>
      </c>
      <c r="S24" s="43">
        <v>2198</v>
      </c>
      <c r="T24" s="43">
        <v>1914</v>
      </c>
      <c r="U24" s="43">
        <v>1814</v>
      </c>
      <c r="V24" s="43">
        <v>1524</v>
      </c>
      <c r="W24" s="43">
        <v>1493</v>
      </c>
      <c r="X24" s="43">
        <v>1332</v>
      </c>
      <c r="Y24" s="43">
        <v>1194</v>
      </c>
      <c r="Z24" s="43">
        <v>1322</v>
      </c>
      <c r="AA24" s="43">
        <v>1383</v>
      </c>
      <c r="AB24" s="43">
        <v>1185</v>
      </c>
      <c r="AC24" s="43">
        <v>1034</v>
      </c>
    </row>
    <row r="25" spans="1:29" x14ac:dyDescent="0.25">
      <c r="A25" s="27" t="s">
        <v>112</v>
      </c>
      <c r="B25" s="43">
        <v>1025</v>
      </c>
      <c r="C25" s="43">
        <v>1104</v>
      </c>
      <c r="D25" s="43">
        <v>2029</v>
      </c>
      <c r="E25" s="43">
        <v>4018</v>
      </c>
      <c r="F25" s="43">
        <v>4453</v>
      </c>
      <c r="G25" s="43">
        <v>4235</v>
      </c>
      <c r="H25" s="43">
        <v>2445</v>
      </c>
      <c r="I25" s="43">
        <v>2141</v>
      </c>
      <c r="J25" s="43">
        <v>2180</v>
      </c>
      <c r="K25" s="43">
        <v>2077</v>
      </c>
      <c r="L25" s="43">
        <v>2095</v>
      </c>
      <c r="M25" s="43">
        <v>2206</v>
      </c>
      <c r="N25" s="43">
        <v>2284</v>
      </c>
      <c r="O25" s="43">
        <v>2214</v>
      </c>
      <c r="P25" s="43">
        <v>2172</v>
      </c>
      <c r="Q25" s="43">
        <v>2086</v>
      </c>
      <c r="R25" s="43">
        <v>1951</v>
      </c>
      <c r="S25" s="43">
        <v>2198</v>
      </c>
      <c r="T25" s="43">
        <v>1914</v>
      </c>
      <c r="U25" s="43">
        <v>1814</v>
      </c>
      <c r="V25" s="43">
        <v>1524</v>
      </c>
      <c r="W25" s="43">
        <v>1493</v>
      </c>
      <c r="X25" s="43">
        <v>1332</v>
      </c>
      <c r="Y25" s="43">
        <v>1194</v>
      </c>
      <c r="Z25" s="43">
        <v>1322</v>
      </c>
      <c r="AA25" s="43">
        <v>1383</v>
      </c>
      <c r="AB25" s="43">
        <v>1185</v>
      </c>
      <c r="AC25" s="43">
        <v>1034</v>
      </c>
    </row>
    <row r="26" spans="1:29" x14ac:dyDescent="0.25">
      <c r="A26" s="27" t="s">
        <v>113</v>
      </c>
      <c r="B26" s="43">
        <v>723</v>
      </c>
      <c r="C26" s="43">
        <v>757</v>
      </c>
      <c r="D26" s="43">
        <v>1323</v>
      </c>
      <c r="E26" s="43">
        <v>1589</v>
      </c>
      <c r="F26" s="43">
        <v>1588</v>
      </c>
      <c r="G26" s="43">
        <v>1641</v>
      </c>
      <c r="H26" s="43">
        <v>922</v>
      </c>
      <c r="I26" s="43">
        <v>875</v>
      </c>
      <c r="J26" s="43">
        <v>925</v>
      </c>
      <c r="K26" s="43">
        <v>958</v>
      </c>
      <c r="L26" s="43">
        <v>1045</v>
      </c>
      <c r="M26" s="43">
        <v>1084</v>
      </c>
      <c r="N26" s="43">
        <v>1248</v>
      </c>
      <c r="O26" s="43">
        <v>1252</v>
      </c>
      <c r="P26" s="43">
        <v>1263</v>
      </c>
      <c r="Q26" s="43">
        <v>1204</v>
      </c>
      <c r="R26" s="43">
        <v>1131</v>
      </c>
      <c r="S26" s="43">
        <v>1284</v>
      </c>
      <c r="T26" s="43">
        <v>1151</v>
      </c>
      <c r="U26" s="43">
        <v>1108</v>
      </c>
      <c r="V26" s="43">
        <v>944</v>
      </c>
      <c r="W26" s="43">
        <v>926</v>
      </c>
      <c r="X26" s="43">
        <v>853</v>
      </c>
      <c r="Y26" s="43">
        <v>789</v>
      </c>
      <c r="Z26" s="43">
        <v>889</v>
      </c>
      <c r="AA26" s="43">
        <v>933</v>
      </c>
      <c r="AB26" s="43">
        <v>836</v>
      </c>
      <c r="AC26" s="43">
        <v>719</v>
      </c>
    </row>
    <row r="27" spans="1:29" x14ac:dyDescent="0.25">
      <c r="A27" s="27" t="s">
        <v>114</v>
      </c>
      <c r="B27" s="43">
        <v>954</v>
      </c>
      <c r="C27" s="43">
        <v>984</v>
      </c>
      <c r="D27" s="43">
        <v>1790</v>
      </c>
      <c r="E27" s="43">
        <v>3455</v>
      </c>
      <c r="F27" s="43">
        <v>3461</v>
      </c>
      <c r="G27" s="43">
        <v>3313</v>
      </c>
      <c r="H27" s="43">
        <v>1842</v>
      </c>
      <c r="I27" s="43">
        <v>1660</v>
      </c>
      <c r="J27" s="43">
        <v>1692</v>
      </c>
      <c r="K27" s="43">
        <v>1602</v>
      </c>
      <c r="L27" s="43">
        <v>1664</v>
      </c>
      <c r="M27" s="43">
        <v>1826</v>
      </c>
      <c r="N27" s="43">
        <v>1961</v>
      </c>
      <c r="O27" s="43">
        <v>1834</v>
      </c>
      <c r="P27" s="43">
        <v>1816</v>
      </c>
      <c r="Q27" s="43">
        <v>1791</v>
      </c>
      <c r="R27" s="43">
        <v>1623</v>
      </c>
      <c r="S27" s="43">
        <v>1864</v>
      </c>
      <c r="T27" s="43">
        <v>1628</v>
      </c>
      <c r="U27" s="43">
        <v>1519</v>
      </c>
      <c r="V27" s="43">
        <v>1289</v>
      </c>
      <c r="W27" s="43">
        <v>1263</v>
      </c>
      <c r="X27" s="43">
        <v>1149</v>
      </c>
      <c r="Y27" s="43">
        <v>1066</v>
      </c>
      <c r="Z27" s="43">
        <v>1230</v>
      </c>
      <c r="AA27" s="43">
        <v>1316</v>
      </c>
      <c r="AB27" s="43">
        <v>1178</v>
      </c>
      <c r="AC27" s="43">
        <v>996</v>
      </c>
    </row>
    <row r="28" spans="1:29" x14ac:dyDescent="0.25">
      <c r="A28" s="27" t="s">
        <v>115</v>
      </c>
      <c r="B28" s="43">
        <v>1491</v>
      </c>
      <c r="C28" s="43">
        <v>1524</v>
      </c>
      <c r="D28" s="43">
        <v>2840</v>
      </c>
      <c r="E28" s="43">
        <v>5748</v>
      </c>
      <c r="F28" s="43">
        <v>6043</v>
      </c>
      <c r="G28" s="43">
        <v>5933</v>
      </c>
      <c r="H28" s="43">
        <v>3416</v>
      </c>
      <c r="I28" s="43">
        <v>3100</v>
      </c>
      <c r="J28" s="43">
        <v>3149</v>
      </c>
      <c r="K28" s="43">
        <v>2900</v>
      </c>
      <c r="L28" s="43">
        <v>2974</v>
      </c>
      <c r="M28" s="43">
        <v>3151</v>
      </c>
      <c r="N28" s="43">
        <v>3265</v>
      </c>
      <c r="O28" s="43">
        <v>3155</v>
      </c>
      <c r="P28" s="43">
        <v>3073</v>
      </c>
      <c r="Q28" s="43">
        <v>2966</v>
      </c>
      <c r="R28" s="43">
        <v>2714</v>
      </c>
      <c r="S28" s="43">
        <v>3176</v>
      </c>
      <c r="T28" s="43">
        <v>2796</v>
      </c>
      <c r="U28" s="43">
        <v>2613</v>
      </c>
      <c r="V28" s="43">
        <v>2197</v>
      </c>
      <c r="W28" s="43">
        <v>2095</v>
      </c>
      <c r="X28" s="43">
        <v>1861</v>
      </c>
      <c r="Y28" s="43">
        <v>1634</v>
      </c>
      <c r="Z28" s="43">
        <v>1877</v>
      </c>
      <c r="AA28" s="43">
        <v>2048</v>
      </c>
      <c r="AB28" s="43">
        <v>1727</v>
      </c>
      <c r="AC28" s="43">
        <v>1523</v>
      </c>
    </row>
    <row r="29" spans="1:29" x14ac:dyDescent="0.25">
      <c r="A29" s="27" t="s">
        <v>32</v>
      </c>
      <c r="B29" s="43">
        <v>266</v>
      </c>
      <c r="C29" s="43">
        <v>264</v>
      </c>
      <c r="D29" s="43">
        <v>460</v>
      </c>
      <c r="E29" s="43">
        <v>1086</v>
      </c>
      <c r="F29" s="43">
        <v>1121</v>
      </c>
      <c r="G29" s="43">
        <v>978</v>
      </c>
      <c r="H29" s="43">
        <v>502</v>
      </c>
      <c r="I29" s="43">
        <v>454</v>
      </c>
      <c r="J29" s="43">
        <v>461</v>
      </c>
      <c r="K29" s="43">
        <v>430</v>
      </c>
      <c r="L29" s="43">
        <v>455</v>
      </c>
      <c r="M29" s="43">
        <v>483</v>
      </c>
      <c r="N29" s="43">
        <v>535</v>
      </c>
      <c r="O29" s="43">
        <v>531</v>
      </c>
      <c r="P29" s="43">
        <v>494</v>
      </c>
      <c r="Q29" s="43">
        <v>454</v>
      </c>
      <c r="R29" s="43">
        <v>421</v>
      </c>
      <c r="S29" s="43">
        <v>487</v>
      </c>
      <c r="T29" s="43">
        <v>403</v>
      </c>
      <c r="U29" s="43">
        <v>396</v>
      </c>
      <c r="V29" s="43">
        <v>317</v>
      </c>
      <c r="W29" s="43">
        <v>324</v>
      </c>
      <c r="X29" s="43">
        <v>308</v>
      </c>
      <c r="Y29" s="43">
        <v>282</v>
      </c>
      <c r="Z29" s="43">
        <v>314</v>
      </c>
      <c r="AA29" s="43">
        <v>341</v>
      </c>
      <c r="AB29" s="43">
        <v>283</v>
      </c>
      <c r="AC29" s="43">
        <v>237</v>
      </c>
    </row>
    <row r="30" spans="1:29" x14ac:dyDescent="0.25">
      <c r="A30" s="27" t="s">
        <v>3</v>
      </c>
      <c r="B30" s="43">
        <v>19</v>
      </c>
      <c r="C30" s="43">
        <v>16</v>
      </c>
      <c r="D30" s="43">
        <v>34</v>
      </c>
      <c r="E30" s="43">
        <v>23</v>
      </c>
      <c r="F30" s="43">
        <v>23</v>
      </c>
      <c r="G30" s="43">
        <v>36</v>
      </c>
      <c r="H30" s="43">
        <v>20</v>
      </c>
      <c r="I30" s="43">
        <v>22</v>
      </c>
      <c r="J30" s="43">
        <v>25</v>
      </c>
      <c r="K30" s="43">
        <v>25</v>
      </c>
      <c r="L30" s="43">
        <v>28</v>
      </c>
      <c r="M30" s="43">
        <v>27</v>
      </c>
      <c r="N30" s="43">
        <v>27</v>
      </c>
      <c r="O30" s="43">
        <v>32</v>
      </c>
      <c r="P30" s="43">
        <v>34</v>
      </c>
      <c r="Q30" s="43">
        <v>27</v>
      </c>
      <c r="R30" s="43">
        <v>24</v>
      </c>
      <c r="S30" s="43">
        <v>31</v>
      </c>
      <c r="T30" s="43">
        <v>24</v>
      </c>
      <c r="U30" s="43">
        <v>23</v>
      </c>
      <c r="V30" s="43">
        <v>20</v>
      </c>
      <c r="W30" s="43">
        <v>21</v>
      </c>
      <c r="X30" s="43">
        <v>21</v>
      </c>
      <c r="Y30" s="43">
        <v>18</v>
      </c>
      <c r="Z30" s="43">
        <v>18</v>
      </c>
      <c r="AA30" s="43">
        <v>21</v>
      </c>
      <c r="AB30" s="43">
        <v>17</v>
      </c>
      <c r="AC30" s="43">
        <v>18</v>
      </c>
    </row>
    <row r="31" spans="1:29" x14ac:dyDescent="0.25">
      <c r="A31" s="27" t="s">
        <v>33</v>
      </c>
      <c r="B31" s="43">
        <v>137</v>
      </c>
      <c r="C31" s="43">
        <v>161</v>
      </c>
      <c r="D31" s="43">
        <v>294</v>
      </c>
      <c r="E31" s="43">
        <v>909</v>
      </c>
      <c r="F31" s="43">
        <v>988</v>
      </c>
      <c r="G31" s="43">
        <v>831</v>
      </c>
      <c r="H31" s="43">
        <v>473</v>
      </c>
      <c r="I31" s="43">
        <v>419</v>
      </c>
      <c r="J31" s="43">
        <v>410</v>
      </c>
      <c r="K31" s="43">
        <v>370</v>
      </c>
      <c r="L31" s="43">
        <v>406</v>
      </c>
      <c r="M31" s="43">
        <v>465</v>
      </c>
      <c r="N31" s="43">
        <v>411</v>
      </c>
      <c r="O31" s="43">
        <v>375</v>
      </c>
      <c r="P31" s="43">
        <v>366</v>
      </c>
      <c r="Q31" s="43">
        <v>366</v>
      </c>
      <c r="R31" s="43">
        <v>340</v>
      </c>
      <c r="S31" s="43">
        <v>391</v>
      </c>
      <c r="T31" s="43">
        <v>357</v>
      </c>
      <c r="U31" s="43">
        <v>338</v>
      </c>
      <c r="V31" s="43">
        <v>303</v>
      </c>
      <c r="W31" s="43">
        <v>286</v>
      </c>
      <c r="X31" s="43">
        <v>247</v>
      </c>
      <c r="Y31" s="43">
        <v>222</v>
      </c>
      <c r="Z31" s="43">
        <v>250</v>
      </c>
      <c r="AA31" s="43">
        <v>248</v>
      </c>
      <c r="AB31" s="43">
        <v>217</v>
      </c>
      <c r="AC31" s="43">
        <v>190</v>
      </c>
    </row>
    <row r="32" spans="1:29" x14ac:dyDescent="0.25">
      <c r="A32" s="27" t="s">
        <v>97</v>
      </c>
      <c r="B32" s="43">
        <v>90444</v>
      </c>
      <c r="C32" s="43">
        <v>94718</v>
      </c>
      <c r="D32" s="43">
        <v>171527</v>
      </c>
      <c r="E32" s="43">
        <v>343452</v>
      </c>
      <c r="F32" s="43">
        <v>361535</v>
      </c>
      <c r="G32" s="43">
        <v>345222</v>
      </c>
      <c r="H32" s="43">
        <v>202385</v>
      </c>
      <c r="I32" s="43">
        <v>183278</v>
      </c>
      <c r="J32" s="43">
        <v>188769</v>
      </c>
      <c r="K32" s="43">
        <v>179734</v>
      </c>
      <c r="L32" s="43">
        <v>187264</v>
      </c>
      <c r="M32" s="43">
        <v>200640</v>
      </c>
      <c r="N32" s="43">
        <v>206225</v>
      </c>
      <c r="O32" s="43">
        <v>197389</v>
      </c>
      <c r="P32" s="43">
        <v>194294</v>
      </c>
      <c r="Q32" s="43">
        <v>191157</v>
      </c>
      <c r="R32" s="43">
        <v>178715</v>
      </c>
      <c r="S32" s="43">
        <v>196553</v>
      </c>
      <c r="T32" s="43">
        <v>176942</v>
      </c>
      <c r="U32" s="43">
        <v>165350</v>
      </c>
      <c r="V32" s="43">
        <v>145004</v>
      </c>
      <c r="W32" s="43">
        <v>141397</v>
      </c>
      <c r="X32" s="43">
        <v>125142</v>
      </c>
      <c r="Y32" s="43">
        <v>114622</v>
      </c>
      <c r="Z32" s="43">
        <v>126108</v>
      </c>
      <c r="AA32" s="43">
        <v>129755</v>
      </c>
      <c r="AB32" s="43">
        <v>115218</v>
      </c>
      <c r="AC32" s="43">
        <v>100128</v>
      </c>
    </row>
    <row r="33" spans="1:29" x14ac:dyDescent="0.25">
      <c r="A33" s="27" t="s">
        <v>116</v>
      </c>
      <c r="B33" s="43">
        <v>7838</v>
      </c>
      <c r="C33" s="43">
        <v>8164</v>
      </c>
      <c r="D33" s="43">
        <v>14976</v>
      </c>
      <c r="E33" s="43">
        <v>28145</v>
      </c>
      <c r="F33" s="43">
        <v>27627</v>
      </c>
      <c r="G33" s="43">
        <v>26426</v>
      </c>
      <c r="H33" s="43">
        <v>15049</v>
      </c>
      <c r="I33" s="43">
        <v>13704</v>
      </c>
      <c r="J33" s="43">
        <v>14311</v>
      </c>
      <c r="K33" s="43">
        <v>13576</v>
      </c>
      <c r="L33" s="43">
        <v>14045</v>
      </c>
      <c r="M33" s="43">
        <v>16643</v>
      </c>
      <c r="N33" s="43">
        <v>16633</v>
      </c>
      <c r="O33" s="43">
        <v>15928</v>
      </c>
      <c r="P33" s="43">
        <v>15916</v>
      </c>
      <c r="Q33" s="43">
        <v>15367</v>
      </c>
      <c r="R33" s="43">
        <v>14288</v>
      </c>
      <c r="S33" s="43">
        <v>15953</v>
      </c>
      <c r="T33" s="43">
        <v>14541</v>
      </c>
      <c r="U33" s="43">
        <v>13475</v>
      </c>
      <c r="V33" s="43">
        <v>11901</v>
      </c>
      <c r="W33" s="43">
        <v>11473</v>
      </c>
      <c r="X33" s="43">
        <v>10036</v>
      </c>
      <c r="Y33" s="43">
        <v>9229</v>
      </c>
      <c r="Z33" s="43">
        <v>10025</v>
      </c>
      <c r="AA33" s="43">
        <v>10338</v>
      </c>
      <c r="AB33" s="43">
        <v>8946</v>
      </c>
      <c r="AC33" s="43">
        <v>7826</v>
      </c>
    </row>
    <row r="34" spans="1:29" x14ac:dyDescent="0.25">
      <c r="A34" s="27" t="s">
        <v>117</v>
      </c>
      <c r="B34" s="43">
        <v>11754</v>
      </c>
      <c r="C34" s="43">
        <v>12447</v>
      </c>
      <c r="D34" s="43">
        <v>22664</v>
      </c>
      <c r="E34" s="43">
        <v>40525</v>
      </c>
      <c r="F34" s="43">
        <v>39839</v>
      </c>
      <c r="G34" s="43">
        <v>38740</v>
      </c>
      <c r="H34" s="43">
        <v>21763</v>
      </c>
      <c r="I34" s="43">
        <v>19850</v>
      </c>
      <c r="J34" s="43">
        <v>20810</v>
      </c>
      <c r="K34" s="43">
        <v>19924</v>
      </c>
      <c r="L34" s="43">
        <v>20904</v>
      </c>
      <c r="M34" s="43">
        <v>24135</v>
      </c>
      <c r="N34" s="43">
        <v>24637</v>
      </c>
      <c r="O34" s="43">
        <v>23639</v>
      </c>
      <c r="P34" s="43">
        <v>23412</v>
      </c>
      <c r="Q34" s="43">
        <v>22723</v>
      </c>
      <c r="R34" s="43">
        <v>21117</v>
      </c>
      <c r="S34" s="43">
        <v>23897</v>
      </c>
      <c r="T34" s="43">
        <v>21694</v>
      </c>
      <c r="U34" s="43">
        <v>20142</v>
      </c>
      <c r="V34" s="43">
        <v>17621</v>
      </c>
      <c r="W34" s="43">
        <v>17068</v>
      </c>
      <c r="X34" s="43">
        <v>15109</v>
      </c>
      <c r="Y34" s="43">
        <v>13811</v>
      </c>
      <c r="Z34" s="43">
        <v>15147</v>
      </c>
      <c r="AA34" s="43">
        <v>15666</v>
      </c>
      <c r="AB34" s="43">
        <v>13886</v>
      </c>
      <c r="AC34" s="43">
        <v>12196</v>
      </c>
    </row>
    <row r="35" spans="1:29" x14ac:dyDescent="0.25">
      <c r="A35" s="27" t="s">
        <v>118</v>
      </c>
      <c r="B35" s="43">
        <v>1025</v>
      </c>
      <c r="C35" s="43">
        <v>1128</v>
      </c>
      <c r="D35" s="43">
        <v>1980</v>
      </c>
      <c r="E35" s="43">
        <v>3352</v>
      </c>
      <c r="F35" s="43">
        <v>3610</v>
      </c>
      <c r="G35" s="43">
        <v>3535</v>
      </c>
      <c r="H35" s="43">
        <v>2177</v>
      </c>
      <c r="I35" s="43">
        <v>2009</v>
      </c>
      <c r="J35" s="43">
        <v>2096</v>
      </c>
      <c r="K35" s="43">
        <v>1962</v>
      </c>
      <c r="L35" s="43">
        <v>2027</v>
      </c>
      <c r="M35" s="43">
        <v>2105</v>
      </c>
      <c r="N35" s="43">
        <v>2273</v>
      </c>
      <c r="O35" s="43">
        <v>2122</v>
      </c>
      <c r="P35" s="43">
        <v>2187</v>
      </c>
      <c r="Q35" s="43">
        <v>2143</v>
      </c>
      <c r="R35" s="43">
        <v>1940</v>
      </c>
      <c r="S35" s="43">
        <v>2143</v>
      </c>
      <c r="T35" s="43">
        <v>1975</v>
      </c>
      <c r="U35" s="43">
        <v>1873</v>
      </c>
      <c r="V35" s="43">
        <v>1673</v>
      </c>
      <c r="W35" s="43">
        <v>1612</v>
      </c>
      <c r="X35" s="43">
        <v>1427</v>
      </c>
      <c r="Y35" s="43">
        <v>1422</v>
      </c>
      <c r="Z35" s="43">
        <v>1650</v>
      </c>
      <c r="AA35" s="43">
        <v>1622</v>
      </c>
      <c r="AB35" s="43">
        <v>1563</v>
      </c>
      <c r="AC35" s="43">
        <v>1265</v>
      </c>
    </row>
    <row r="36" spans="1:29" x14ac:dyDescent="0.25">
      <c r="A36" s="27" t="s">
        <v>4</v>
      </c>
      <c r="B36" s="43">
        <v>162</v>
      </c>
      <c r="C36" s="43">
        <v>188</v>
      </c>
      <c r="D36" s="43">
        <v>352</v>
      </c>
      <c r="E36" s="43">
        <v>282</v>
      </c>
      <c r="F36" s="43">
        <v>271</v>
      </c>
      <c r="G36" s="43">
        <v>290</v>
      </c>
      <c r="H36" s="43">
        <v>160</v>
      </c>
      <c r="I36" s="43">
        <v>151</v>
      </c>
      <c r="J36" s="43">
        <v>162</v>
      </c>
      <c r="K36" s="43">
        <v>164</v>
      </c>
      <c r="L36" s="43">
        <v>203</v>
      </c>
      <c r="M36" s="43">
        <v>206</v>
      </c>
      <c r="N36" s="43">
        <v>238</v>
      </c>
      <c r="O36" s="43">
        <v>237</v>
      </c>
      <c r="P36" s="43">
        <v>234</v>
      </c>
      <c r="Q36" s="43">
        <v>226</v>
      </c>
      <c r="R36" s="43">
        <v>204</v>
      </c>
      <c r="S36" s="43">
        <v>230</v>
      </c>
      <c r="T36" s="43">
        <v>203</v>
      </c>
      <c r="U36" s="43">
        <v>193</v>
      </c>
      <c r="V36" s="43">
        <v>164</v>
      </c>
      <c r="W36" s="43">
        <v>156</v>
      </c>
      <c r="X36" s="43">
        <v>140</v>
      </c>
      <c r="Y36" s="43">
        <v>131</v>
      </c>
      <c r="Z36" s="43">
        <v>147</v>
      </c>
      <c r="AA36" s="43">
        <v>159</v>
      </c>
      <c r="AB36" s="43">
        <v>145</v>
      </c>
      <c r="AC36" s="43">
        <v>121</v>
      </c>
    </row>
    <row r="37" spans="1:29" x14ac:dyDescent="0.25">
      <c r="A37" s="27" t="s">
        <v>5</v>
      </c>
      <c r="B37" s="43">
        <v>77</v>
      </c>
      <c r="C37" s="43">
        <v>80</v>
      </c>
      <c r="D37" s="43">
        <v>129</v>
      </c>
      <c r="E37" s="43">
        <v>125</v>
      </c>
      <c r="F37" s="43">
        <v>162</v>
      </c>
      <c r="G37" s="43">
        <v>178</v>
      </c>
      <c r="H37" s="43">
        <v>127</v>
      </c>
      <c r="I37" s="43">
        <v>120</v>
      </c>
      <c r="J37" s="43">
        <v>119</v>
      </c>
      <c r="K37" s="43">
        <v>111</v>
      </c>
      <c r="L37" s="43">
        <v>130</v>
      </c>
      <c r="M37" s="43">
        <v>139</v>
      </c>
      <c r="N37" s="43">
        <v>140</v>
      </c>
      <c r="O37" s="43">
        <v>140</v>
      </c>
      <c r="P37" s="43">
        <v>138</v>
      </c>
      <c r="Q37" s="43">
        <v>133</v>
      </c>
      <c r="R37" s="43">
        <v>117</v>
      </c>
      <c r="S37" s="43">
        <v>122</v>
      </c>
      <c r="T37" s="43">
        <v>112</v>
      </c>
      <c r="U37" s="43">
        <v>112</v>
      </c>
      <c r="V37" s="43">
        <v>98</v>
      </c>
      <c r="W37" s="43">
        <v>94</v>
      </c>
      <c r="X37" s="43">
        <v>85</v>
      </c>
      <c r="Y37" s="43">
        <v>78</v>
      </c>
      <c r="Z37" s="43">
        <v>93</v>
      </c>
      <c r="AA37" s="43">
        <v>99</v>
      </c>
      <c r="AB37" s="43">
        <v>88</v>
      </c>
      <c r="AC37" s="43">
        <v>75</v>
      </c>
    </row>
    <row r="38" spans="1:29" x14ac:dyDescent="0.25">
      <c r="A38" s="27" t="s">
        <v>119</v>
      </c>
      <c r="B38" s="43">
        <v>296</v>
      </c>
      <c r="C38" s="43">
        <v>317</v>
      </c>
      <c r="D38" s="43">
        <v>592</v>
      </c>
      <c r="E38" s="43">
        <v>625</v>
      </c>
      <c r="F38" s="43">
        <v>587</v>
      </c>
      <c r="G38" s="43">
        <v>589</v>
      </c>
      <c r="H38" s="43">
        <v>345</v>
      </c>
      <c r="I38" s="43">
        <v>313</v>
      </c>
      <c r="J38" s="43">
        <v>325</v>
      </c>
      <c r="K38" s="43">
        <v>291</v>
      </c>
      <c r="L38" s="43">
        <v>314</v>
      </c>
      <c r="M38" s="43">
        <v>364</v>
      </c>
      <c r="N38" s="43">
        <v>438</v>
      </c>
      <c r="O38" s="43">
        <v>465</v>
      </c>
      <c r="P38" s="43">
        <v>452</v>
      </c>
      <c r="Q38" s="43">
        <v>393</v>
      </c>
      <c r="R38" s="43">
        <v>345</v>
      </c>
      <c r="S38" s="43">
        <v>379</v>
      </c>
      <c r="T38" s="43">
        <v>353</v>
      </c>
      <c r="U38" s="43">
        <v>322</v>
      </c>
      <c r="V38" s="43">
        <v>270</v>
      </c>
      <c r="W38" s="43">
        <v>265</v>
      </c>
      <c r="X38" s="43">
        <v>247</v>
      </c>
      <c r="Y38" s="43">
        <v>234</v>
      </c>
      <c r="Z38" s="43">
        <v>287</v>
      </c>
      <c r="AA38" s="43">
        <v>294</v>
      </c>
      <c r="AB38" s="43">
        <v>268</v>
      </c>
      <c r="AC38" s="43">
        <v>216</v>
      </c>
    </row>
    <row r="39" spans="1:29" x14ac:dyDescent="0.25">
      <c r="A39" s="27" t="s">
        <v>6</v>
      </c>
      <c r="B39" s="43">
        <v>71</v>
      </c>
      <c r="C39" s="43">
        <v>69</v>
      </c>
      <c r="D39" s="43">
        <v>120</v>
      </c>
      <c r="E39" s="43">
        <v>77</v>
      </c>
      <c r="F39" s="43">
        <v>68</v>
      </c>
      <c r="G39" s="43">
        <v>99</v>
      </c>
      <c r="H39" s="43">
        <v>49</v>
      </c>
      <c r="I39" s="43">
        <v>52</v>
      </c>
      <c r="J39" s="43">
        <v>62</v>
      </c>
      <c r="K39" s="43">
        <v>73</v>
      </c>
      <c r="L39" s="43">
        <v>85</v>
      </c>
      <c r="M39" s="43">
        <v>89</v>
      </c>
      <c r="N39" s="43">
        <v>90</v>
      </c>
      <c r="O39" s="43">
        <v>83</v>
      </c>
      <c r="P39" s="43">
        <v>83</v>
      </c>
      <c r="Q39" s="43">
        <v>81</v>
      </c>
      <c r="R39" s="43">
        <v>73</v>
      </c>
      <c r="S39" s="43">
        <v>88</v>
      </c>
      <c r="T39" s="43">
        <v>79</v>
      </c>
      <c r="U39" s="43">
        <v>77</v>
      </c>
      <c r="V39" s="43">
        <v>73</v>
      </c>
      <c r="W39" s="43">
        <v>70</v>
      </c>
      <c r="X39" s="43">
        <v>61</v>
      </c>
      <c r="Y39" s="43">
        <v>54</v>
      </c>
      <c r="Z39" s="43">
        <v>56</v>
      </c>
      <c r="AA39" s="43">
        <v>62</v>
      </c>
      <c r="AB39" s="43">
        <v>53</v>
      </c>
      <c r="AC39" s="43">
        <v>50</v>
      </c>
    </row>
    <row r="40" spans="1:29" x14ac:dyDescent="0.25">
      <c r="A40" s="27" t="s">
        <v>7</v>
      </c>
      <c r="B40" s="43">
        <v>62</v>
      </c>
      <c r="C40" s="43">
        <v>66</v>
      </c>
      <c r="D40" s="43">
        <v>126</v>
      </c>
      <c r="E40" s="43">
        <v>125</v>
      </c>
      <c r="F40" s="43">
        <v>148</v>
      </c>
      <c r="G40" s="43">
        <v>165</v>
      </c>
      <c r="H40" s="43">
        <v>82</v>
      </c>
      <c r="I40" s="43">
        <v>75</v>
      </c>
      <c r="J40" s="43">
        <v>78</v>
      </c>
      <c r="K40" s="43">
        <v>79</v>
      </c>
      <c r="L40" s="43">
        <v>91</v>
      </c>
      <c r="M40" s="43">
        <v>95</v>
      </c>
      <c r="N40" s="43">
        <v>112</v>
      </c>
      <c r="O40" s="43">
        <v>111</v>
      </c>
      <c r="P40" s="43">
        <v>108</v>
      </c>
      <c r="Q40" s="43">
        <v>97</v>
      </c>
      <c r="R40" s="43">
        <v>87</v>
      </c>
      <c r="S40" s="43">
        <v>113</v>
      </c>
      <c r="T40" s="43">
        <v>97</v>
      </c>
      <c r="U40" s="43">
        <v>100</v>
      </c>
      <c r="V40" s="43">
        <v>78</v>
      </c>
      <c r="W40" s="43">
        <v>78</v>
      </c>
      <c r="X40" s="43">
        <v>74</v>
      </c>
      <c r="Y40" s="43">
        <v>63</v>
      </c>
      <c r="Z40" s="43">
        <v>71</v>
      </c>
      <c r="AA40" s="43">
        <v>79</v>
      </c>
      <c r="AB40" s="43">
        <v>64</v>
      </c>
      <c r="AC40" s="43">
        <v>58</v>
      </c>
    </row>
    <row r="41" spans="1:29" x14ac:dyDescent="0.25">
      <c r="A41" s="27" t="s">
        <v>8</v>
      </c>
      <c r="B41" s="43">
        <v>582</v>
      </c>
      <c r="C41" s="43">
        <v>593</v>
      </c>
      <c r="D41" s="43">
        <v>1089</v>
      </c>
      <c r="E41" s="43">
        <v>1225</v>
      </c>
      <c r="F41" s="43">
        <v>1250</v>
      </c>
      <c r="G41" s="43">
        <v>1348</v>
      </c>
      <c r="H41" s="43">
        <v>739</v>
      </c>
      <c r="I41" s="43">
        <v>692</v>
      </c>
      <c r="J41" s="43">
        <v>754</v>
      </c>
      <c r="K41" s="43">
        <v>711</v>
      </c>
      <c r="L41" s="43">
        <v>795</v>
      </c>
      <c r="M41" s="43">
        <v>859</v>
      </c>
      <c r="N41" s="43">
        <v>978</v>
      </c>
      <c r="O41" s="43">
        <v>956</v>
      </c>
      <c r="P41" s="43">
        <v>927</v>
      </c>
      <c r="Q41" s="43">
        <v>852</v>
      </c>
      <c r="R41" s="43">
        <v>775</v>
      </c>
      <c r="S41" s="43">
        <v>867</v>
      </c>
      <c r="T41" s="43">
        <v>755</v>
      </c>
      <c r="U41" s="43">
        <v>731</v>
      </c>
      <c r="V41" s="43">
        <v>599</v>
      </c>
      <c r="W41" s="43">
        <v>612</v>
      </c>
      <c r="X41" s="43">
        <v>562</v>
      </c>
      <c r="Y41" s="43">
        <v>514</v>
      </c>
      <c r="Z41" s="43">
        <v>599</v>
      </c>
      <c r="AA41" s="43">
        <v>635</v>
      </c>
      <c r="AB41" s="43">
        <v>562</v>
      </c>
      <c r="AC41" s="43">
        <v>459</v>
      </c>
    </row>
    <row r="42" spans="1:29" x14ac:dyDescent="0.25">
      <c r="A42" s="27" t="s">
        <v>120</v>
      </c>
      <c r="B42" s="43">
        <v>11885</v>
      </c>
      <c r="C42" s="43">
        <v>12297</v>
      </c>
      <c r="D42" s="43">
        <v>22736</v>
      </c>
      <c r="E42" s="43">
        <v>51837</v>
      </c>
      <c r="F42" s="43">
        <v>56357</v>
      </c>
      <c r="G42" s="43">
        <v>52749</v>
      </c>
      <c r="H42" s="43">
        <v>32977</v>
      </c>
      <c r="I42" s="43">
        <v>30031</v>
      </c>
      <c r="J42" s="43">
        <v>30856</v>
      </c>
      <c r="K42" s="43">
        <v>29180</v>
      </c>
      <c r="L42" s="43">
        <v>29437</v>
      </c>
      <c r="M42" s="43">
        <v>30482</v>
      </c>
      <c r="N42" s="43">
        <v>30701</v>
      </c>
      <c r="O42" s="43">
        <v>29055</v>
      </c>
      <c r="P42" s="43">
        <v>28703</v>
      </c>
      <c r="Q42" s="43">
        <v>28795</v>
      </c>
      <c r="R42" s="43">
        <v>26911</v>
      </c>
      <c r="S42" s="43">
        <v>28821</v>
      </c>
      <c r="T42" s="43">
        <v>26446</v>
      </c>
      <c r="U42" s="43">
        <v>24693</v>
      </c>
      <c r="V42" s="43">
        <v>22094</v>
      </c>
      <c r="W42" s="43">
        <v>21503</v>
      </c>
      <c r="X42" s="43">
        <v>18653</v>
      </c>
      <c r="Y42" s="43">
        <v>17199</v>
      </c>
      <c r="Z42" s="43">
        <v>18568</v>
      </c>
      <c r="AA42" s="43">
        <v>18903</v>
      </c>
      <c r="AB42" s="43">
        <v>16953</v>
      </c>
      <c r="AC42" s="43">
        <v>14755</v>
      </c>
    </row>
    <row r="43" spans="1:29" x14ac:dyDescent="0.25">
      <c r="A43" s="27" t="s">
        <v>120</v>
      </c>
      <c r="B43" s="43">
        <v>11885</v>
      </c>
      <c r="C43" s="43">
        <v>12297</v>
      </c>
      <c r="D43" s="43">
        <v>22736</v>
      </c>
      <c r="E43" s="43">
        <v>51837</v>
      </c>
      <c r="F43" s="43">
        <v>56357</v>
      </c>
      <c r="G43" s="43">
        <v>52749</v>
      </c>
      <c r="H43" s="43">
        <v>32977</v>
      </c>
      <c r="I43" s="43">
        <v>30031</v>
      </c>
      <c r="J43" s="43">
        <v>30856</v>
      </c>
      <c r="K43" s="43">
        <v>29180</v>
      </c>
      <c r="L43" s="43">
        <v>29437</v>
      </c>
      <c r="M43" s="43">
        <v>30482</v>
      </c>
      <c r="N43" s="43">
        <v>30701</v>
      </c>
      <c r="O43" s="43">
        <v>29055</v>
      </c>
      <c r="P43" s="43">
        <v>28703</v>
      </c>
      <c r="Q43" s="43">
        <v>28795</v>
      </c>
      <c r="R43" s="43">
        <v>26911</v>
      </c>
      <c r="S43" s="43">
        <v>28821</v>
      </c>
      <c r="T43" s="43">
        <v>26446</v>
      </c>
      <c r="U43" s="43">
        <v>24693</v>
      </c>
      <c r="V43" s="43">
        <v>22094</v>
      </c>
      <c r="W43" s="43">
        <v>21503</v>
      </c>
      <c r="X43" s="43">
        <v>18653</v>
      </c>
      <c r="Y43" s="43">
        <v>17199</v>
      </c>
      <c r="Z43" s="43">
        <v>18568</v>
      </c>
      <c r="AA43" s="43">
        <v>18903</v>
      </c>
      <c r="AB43" s="43">
        <v>16953</v>
      </c>
      <c r="AC43" s="43">
        <v>14755</v>
      </c>
    </row>
    <row r="44" spans="1:29" x14ac:dyDescent="0.25">
      <c r="A44" s="27" t="s">
        <v>122</v>
      </c>
      <c r="B44" s="43">
        <v>55456</v>
      </c>
      <c r="C44" s="43">
        <v>58031</v>
      </c>
      <c r="D44" s="43">
        <v>105743</v>
      </c>
      <c r="E44" s="43">
        <v>219960</v>
      </c>
      <c r="F44" s="43">
        <v>238107</v>
      </c>
      <c r="G44" s="43">
        <v>228403</v>
      </c>
      <c r="H44" s="43">
        <v>137636</v>
      </c>
      <c r="I44" s="43">
        <v>125073</v>
      </c>
      <c r="J44" s="43">
        <v>128253</v>
      </c>
      <c r="K44" s="43">
        <v>121324</v>
      </c>
      <c r="L44" s="43">
        <v>124299</v>
      </c>
      <c r="M44" s="43">
        <v>130881</v>
      </c>
      <c r="N44" s="43">
        <v>133531</v>
      </c>
      <c r="O44" s="43">
        <v>127567</v>
      </c>
      <c r="P44" s="43">
        <v>125859</v>
      </c>
      <c r="Q44" s="43">
        <v>124694</v>
      </c>
      <c r="R44" s="43">
        <v>116281</v>
      </c>
      <c r="S44" s="43">
        <v>127669</v>
      </c>
      <c r="T44" s="43">
        <v>115384</v>
      </c>
      <c r="U44" s="43">
        <v>107857</v>
      </c>
      <c r="V44" s="43">
        <v>95299</v>
      </c>
      <c r="W44" s="43">
        <v>92371</v>
      </c>
      <c r="X44" s="43">
        <v>81078</v>
      </c>
      <c r="Y44" s="43">
        <v>74294</v>
      </c>
      <c r="Z44" s="43">
        <v>81348</v>
      </c>
      <c r="AA44" s="43">
        <v>83375</v>
      </c>
      <c r="AB44" s="43">
        <v>74213</v>
      </c>
      <c r="AC44" s="43">
        <v>64516</v>
      </c>
    </row>
    <row r="45" spans="1:29" x14ac:dyDescent="0.25">
      <c r="A45" s="27" t="s">
        <v>121</v>
      </c>
      <c r="B45" s="43">
        <v>46018</v>
      </c>
      <c r="C45" s="43">
        <v>48062</v>
      </c>
      <c r="D45" s="43">
        <v>87955</v>
      </c>
      <c r="E45" s="43">
        <v>187245</v>
      </c>
      <c r="F45" s="43">
        <v>202363</v>
      </c>
      <c r="G45" s="43">
        <v>191910</v>
      </c>
      <c r="H45" s="43">
        <v>115884</v>
      </c>
      <c r="I45" s="43">
        <v>105380</v>
      </c>
      <c r="J45" s="43">
        <v>107942</v>
      </c>
      <c r="K45" s="43">
        <v>102079</v>
      </c>
      <c r="L45" s="43">
        <v>104453</v>
      </c>
      <c r="M45" s="43">
        <v>109588</v>
      </c>
      <c r="N45" s="43">
        <v>111192</v>
      </c>
      <c r="O45" s="43">
        <v>106202</v>
      </c>
      <c r="P45" s="43">
        <v>104859</v>
      </c>
      <c r="Q45" s="43">
        <v>104415</v>
      </c>
      <c r="R45" s="43">
        <v>97493</v>
      </c>
      <c r="S45" s="43">
        <v>106442</v>
      </c>
      <c r="T45" s="43">
        <v>96612</v>
      </c>
      <c r="U45" s="43">
        <v>90279</v>
      </c>
      <c r="V45" s="43">
        <v>80152</v>
      </c>
      <c r="W45" s="43">
        <v>77710</v>
      </c>
      <c r="X45" s="43">
        <v>68095</v>
      </c>
      <c r="Y45" s="43">
        <v>62431</v>
      </c>
      <c r="Z45" s="43">
        <v>68098</v>
      </c>
      <c r="AA45" s="43">
        <v>69633</v>
      </c>
      <c r="AB45" s="43">
        <v>62119</v>
      </c>
      <c r="AC45" s="43">
        <v>54051</v>
      </c>
    </row>
    <row r="46" spans="1:29" x14ac:dyDescent="0.25">
      <c r="A46" s="27" t="s">
        <v>9</v>
      </c>
      <c r="B46" s="43">
        <v>45</v>
      </c>
      <c r="C46" s="43">
        <v>42</v>
      </c>
      <c r="D46" s="43">
        <v>80</v>
      </c>
      <c r="E46" s="43">
        <v>125</v>
      </c>
      <c r="F46" s="43">
        <v>130</v>
      </c>
      <c r="G46" s="43">
        <v>113</v>
      </c>
      <c r="H46" s="43">
        <v>63</v>
      </c>
      <c r="I46" s="43">
        <v>55</v>
      </c>
      <c r="J46" s="43">
        <v>52</v>
      </c>
      <c r="K46" s="43">
        <v>53</v>
      </c>
      <c r="L46" s="43">
        <v>61</v>
      </c>
      <c r="M46" s="43">
        <v>64</v>
      </c>
      <c r="N46" s="43">
        <v>67</v>
      </c>
      <c r="O46" s="43">
        <v>72</v>
      </c>
      <c r="P46" s="43">
        <v>63</v>
      </c>
      <c r="Q46" s="43">
        <v>67</v>
      </c>
      <c r="R46" s="43">
        <v>66</v>
      </c>
      <c r="S46" s="43">
        <v>59</v>
      </c>
      <c r="T46" s="43">
        <v>52</v>
      </c>
      <c r="U46" s="43">
        <v>49</v>
      </c>
      <c r="V46" s="43">
        <v>37</v>
      </c>
      <c r="W46" s="43">
        <v>39</v>
      </c>
      <c r="X46" s="43">
        <v>46</v>
      </c>
      <c r="Y46" s="43">
        <v>37</v>
      </c>
      <c r="Z46" s="43">
        <v>41</v>
      </c>
      <c r="AA46" s="43">
        <v>45</v>
      </c>
      <c r="AB46" s="43">
        <v>44</v>
      </c>
      <c r="AC46" s="43">
        <v>35</v>
      </c>
    </row>
    <row r="47" spans="1:29" x14ac:dyDescent="0.25">
      <c r="A47" s="27" t="s">
        <v>34</v>
      </c>
      <c r="B47" s="43">
        <v>4725</v>
      </c>
      <c r="C47" s="43">
        <v>4994</v>
      </c>
      <c r="D47" s="43">
        <v>9104</v>
      </c>
      <c r="E47" s="43">
        <v>17565</v>
      </c>
      <c r="F47" s="43">
        <v>18307</v>
      </c>
      <c r="G47" s="43">
        <v>17560</v>
      </c>
      <c r="H47" s="43">
        <v>9895</v>
      </c>
      <c r="I47" s="43">
        <v>8889</v>
      </c>
      <c r="J47" s="43">
        <v>9054</v>
      </c>
      <c r="K47" s="43">
        <v>8607</v>
      </c>
      <c r="L47" s="43">
        <v>8894</v>
      </c>
      <c r="M47" s="43">
        <v>9533</v>
      </c>
      <c r="N47" s="43">
        <v>9869</v>
      </c>
      <c r="O47" s="43">
        <v>9589</v>
      </c>
      <c r="P47" s="43">
        <v>9470</v>
      </c>
      <c r="Q47" s="43">
        <v>9310</v>
      </c>
      <c r="R47" s="43">
        <v>8530</v>
      </c>
      <c r="S47" s="43">
        <v>9876</v>
      </c>
      <c r="T47" s="43">
        <v>8562</v>
      </c>
      <c r="U47" s="43">
        <v>8103</v>
      </c>
      <c r="V47" s="43">
        <v>6802</v>
      </c>
      <c r="W47" s="43">
        <v>6697</v>
      </c>
      <c r="X47" s="43">
        <v>6004</v>
      </c>
      <c r="Y47" s="43">
        <v>5378</v>
      </c>
      <c r="Z47" s="43">
        <v>5952</v>
      </c>
      <c r="AA47" s="43">
        <v>6278</v>
      </c>
      <c r="AB47" s="43">
        <v>5438</v>
      </c>
      <c r="AC47" s="43">
        <v>4805</v>
      </c>
    </row>
    <row r="48" spans="1:29" x14ac:dyDescent="0.25">
      <c r="A48" s="27" t="s">
        <v>123</v>
      </c>
      <c r="B48" s="43">
        <v>890</v>
      </c>
      <c r="C48" s="43">
        <v>970</v>
      </c>
      <c r="D48" s="43">
        <v>1738</v>
      </c>
      <c r="E48" s="43">
        <v>3631</v>
      </c>
      <c r="F48" s="43">
        <v>3475</v>
      </c>
      <c r="G48" s="43">
        <v>3266</v>
      </c>
      <c r="H48" s="43">
        <v>1720</v>
      </c>
      <c r="I48" s="43">
        <v>1493</v>
      </c>
      <c r="J48" s="43">
        <v>1529</v>
      </c>
      <c r="K48" s="43">
        <v>1589</v>
      </c>
      <c r="L48" s="43">
        <v>1769</v>
      </c>
      <c r="M48" s="43">
        <v>2249</v>
      </c>
      <c r="N48" s="43">
        <v>2339</v>
      </c>
      <c r="O48" s="43">
        <v>2202</v>
      </c>
      <c r="P48" s="43">
        <v>2056</v>
      </c>
      <c r="Q48" s="43">
        <v>1862</v>
      </c>
      <c r="R48" s="43">
        <v>1682</v>
      </c>
      <c r="S48" s="43">
        <v>1834</v>
      </c>
      <c r="T48" s="43">
        <v>1599</v>
      </c>
      <c r="U48" s="43">
        <v>1503</v>
      </c>
      <c r="V48" s="43">
        <v>1262</v>
      </c>
      <c r="W48" s="43">
        <v>1283</v>
      </c>
      <c r="X48" s="43">
        <v>1164</v>
      </c>
      <c r="Y48" s="43">
        <v>1096</v>
      </c>
      <c r="Z48" s="43">
        <v>1224</v>
      </c>
      <c r="AA48" s="43">
        <v>1275</v>
      </c>
      <c r="AB48" s="43">
        <v>1114</v>
      </c>
      <c r="AC48" s="43">
        <v>904</v>
      </c>
    </row>
    <row r="49" spans="1:29" x14ac:dyDescent="0.25">
      <c r="A49" s="27" t="s">
        <v>35</v>
      </c>
      <c r="B49" s="43">
        <v>796</v>
      </c>
      <c r="C49" s="43">
        <v>808</v>
      </c>
      <c r="D49" s="43">
        <v>1452</v>
      </c>
      <c r="E49" s="43">
        <v>7221</v>
      </c>
      <c r="F49" s="43">
        <v>7618</v>
      </c>
      <c r="G49" s="43">
        <v>6045</v>
      </c>
      <c r="H49" s="43">
        <v>2993</v>
      </c>
      <c r="I49" s="43">
        <v>2385</v>
      </c>
      <c r="J49" s="43">
        <v>2290</v>
      </c>
      <c r="K49" s="43">
        <v>2187</v>
      </c>
      <c r="L49" s="43">
        <v>2406</v>
      </c>
      <c r="M49" s="43">
        <v>1947</v>
      </c>
      <c r="N49" s="43">
        <v>1976</v>
      </c>
      <c r="O49" s="43">
        <v>1863</v>
      </c>
      <c r="P49" s="43">
        <v>1794</v>
      </c>
      <c r="Q49" s="43">
        <v>1964</v>
      </c>
      <c r="R49" s="43">
        <v>2059</v>
      </c>
      <c r="S49" s="43">
        <v>1913</v>
      </c>
      <c r="T49" s="43">
        <v>1595</v>
      </c>
      <c r="U49" s="43">
        <v>1491</v>
      </c>
      <c r="V49" s="43">
        <v>1280</v>
      </c>
      <c r="W49" s="43">
        <v>1346</v>
      </c>
      <c r="X49" s="43">
        <v>1256</v>
      </c>
      <c r="Y49" s="43">
        <v>1089</v>
      </c>
      <c r="Z49" s="43">
        <v>1150</v>
      </c>
      <c r="AA49" s="43">
        <v>1177</v>
      </c>
      <c r="AB49" s="43">
        <v>1007</v>
      </c>
      <c r="AC49" s="43">
        <v>905</v>
      </c>
    </row>
    <row r="50" spans="1:29" x14ac:dyDescent="0.25">
      <c r="A50" s="27" t="s">
        <v>125</v>
      </c>
      <c r="B50" s="43">
        <v>796</v>
      </c>
      <c r="C50" s="43">
        <v>808</v>
      </c>
      <c r="D50" s="43">
        <v>1452</v>
      </c>
      <c r="E50" s="43">
        <v>7221</v>
      </c>
      <c r="F50" s="43">
        <v>7618</v>
      </c>
      <c r="G50" s="43">
        <v>6045</v>
      </c>
      <c r="H50" s="43">
        <v>2993</v>
      </c>
      <c r="I50" s="43">
        <v>2385</v>
      </c>
      <c r="J50" s="43">
        <v>2290</v>
      </c>
      <c r="K50" s="43">
        <v>2187</v>
      </c>
      <c r="L50" s="43">
        <v>2406</v>
      </c>
      <c r="M50" s="43">
        <v>1947</v>
      </c>
      <c r="N50" s="43">
        <v>1976</v>
      </c>
      <c r="O50" s="43">
        <v>1863</v>
      </c>
      <c r="P50" s="43">
        <v>1794</v>
      </c>
      <c r="Q50" s="43">
        <v>1964</v>
      </c>
      <c r="R50" s="43">
        <v>2059</v>
      </c>
      <c r="S50" s="43">
        <v>1913</v>
      </c>
      <c r="T50" s="43">
        <v>1595</v>
      </c>
      <c r="U50" s="43">
        <v>1491</v>
      </c>
      <c r="V50" s="43">
        <v>1280</v>
      </c>
      <c r="W50" s="43">
        <v>1346</v>
      </c>
      <c r="X50" s="43">
        <v>1256</v>
      </c>
      <c r="Y50" s="43">
        <v>1089</v>
      </c>
      <c r="Z50" s="43">
        <v>1150</v>
      </c>
      <c r="AA50" s="43">
        <v>1177</v>
      </c>
      <c r="AB50" s="43">
        <v>1007</v>
      </c>
      <c r="AC50" s="43">
        <v>905</v>
      </c>
    </row>
    <row r="51" spans="1:29" x14ac:dyDescent="0.25">
      <c r="A51" s="27" t="s">
        <v>124</v>
      </c>
      <c r="B51" s="43">
        <v>2131</v>
      </c>
      <c r="C51" s="43">
        <v>2212</v>
      </c>
      <c r="D51" s="43">
        <v>3939</v>
      </c>
      <c r="E51" s="43">
        <v>13473</v>
      </c>
      <c r="F51" s="43">
        <v>13849</v>
      </c>
      <c r="G51" s="43">
        <v>11244</v>
      </c>
      <c r="H51" s="43">
        <v>5666</v>
      </c>
      <c r="I51" s="43">
        <v>4704</v>
      </c>
      <c r="J51" s="43">
        <v>4587</v>
      </c>
      <c r="K51" s="43">
        <v>4453</v>
      </c>
      <c r="L51" s="43">
        <v>5094</v>
      </c>
      <c r="M51" s="43">
        <v>4401</v>
      </c>
      <c r="N51" s="43">
        <v>4589</v>
      </c>
      <c r="O51" s="43">
        <v>4359</v>
      </c>
      <c r="P51" s="43">
        <v>4220</v>
      </c>
      <c r="Q51" s="43">
        <v>4389</v>
      </c>
      <c r="R51" s="43">
        <v>4633</v>
      </c>
      <c r="S51" s="43">
        <v>4350</v>
      </c>
      <c r="T51" s="43">
        <v>3610</v>
      </c>
      <c r="U51" s="43">
        <v>3384</v>
      </c>
      <c r="V51" s="43">
        <v>2931</v>
      </c>
      <c r="W51" s="43">
        <v>3139</v>
      </c>
      <c r="X51" s="43">
        <v>2936</v>
      </c>
      <c r="Y51" s="43">
        <v>2510</v>
      </c>
      <c r="Z51" s="43">
        <v>2693</v>
      </c>
      <c r="AA51" s="43">
        <v>2814</v>
      </c>
      <c r="AB51" s="43">
        <v>2426</v>
      </c>
      <c r="AC51" s="43">
        <v>2123</v>
      </c>
    </row>
    <row r="52" spans="1:29" x14ac:dyDescent="0.25">
      <c r="A52" s="27" t="s">
        <v>37</v>
      </c>
      <c r="B52" s="43">
        <v>11355</v>
      </c>
      <c r="C52" s="43">
        <v>12033</v>
      </c>
      <c r="D52" s="43">
        <v>21907</v>
      </c>
      <c r="E52" s="43">
        <v>38731</v>
      </c>
      <c r="F52" s="43">
        <v>38019</v>
      </c>
      <c r="G52" s="43">
        <v>37191</v>
      </c>
      <c r="H52" s="43">
        <v>21036</v>
      </c>
      <c r="I52" s="43">
        <v>19169</v>
      </c>
      <c r="J52" s="43">
        <v>20123</v>
      </c>
      <c r="K52" s="43">
        <v>19250</v>
      </c>
      <c r="L52" s="43">
        <v>20204</v>
      </c>
      <c r="M52" s="43">
        <v>23396</v>
      </c>
      <c r="N52" s="43">
        <v>23855</v>
      </c>
      <c r="O52" s="43">
        <v>22866</v>
      </c>
      <c r="P52" s="43">
        <v>22670</v>
      </c>
      <c r="Q52" s="43">
        <v>21996</v>
      </c>
      <c r="R52" s="43">
        <v>20459</v>
      </c>
      <c r="S52" s="43">
        <v>23135</v>
      </c>
      <c r="T52" s="43">
        <v>21019</v>
      </c>
      <c r="U52" s="43">
        <v>19500</v>
      </c>
      <c r="V52" s="43">
        <v>17088</v>
      </c>
      <c r="W52" s="43">
        <v>16546</v>
      </c>
      <c r="X52" s="43">
        <v>14630</v>
      </c>
      <c r="Y52" s="43">
        <v>13372</v>
      </c>
      <c r="Z52" s="43">
        <v>14661</v>
      </c>
      <c r="AA52" s="43">
        <v>15149</v>
      </c>
      <c r="AB52" s="43">
        <v>13433</v>
      </c>
      <c r="AC52" s="43">
        <v>11799</v>
      </c>
    </row>
    <row r="53" spans="1:29" x14ac:dyDescent="0.25">
      <c r="A53" s="27" t="s">
        <v>36</v>
      </c>
      <c r="B53" s="43">
        <v>366</v>
      </c>
      <c r="C53" s="43">
        <v>379</v>
      </c>
      <c r="D53" s="43">
        <v>712</v>
      </c>
      <c r="E53" s="43">
        <v>1013</v>
      </c>
      <c r="F53" s="43">
        <v>1017</v>
      </c>
      <c r="G53" s="43">
        <v>1079</v>
      </c>
      <c r="H53" s="43">
        <v>587</v>
      </c>
      <c r="I53" s="43">
        <v>522</v>
      </c>
      <c r="J53" s="43">
        <v>537</v>
      </c>
      <c r="K53" s="43">
        <v>509</v>
      </c>
      <c r="L53" s="43">
        <v>574</v>
      </c>
      <c r="M53" s="43">
        <v>632</v>
      </c>
      <c r="N53" s="43">
        <v>677</v>
      </c>
      <c r="O53" s="43">
        <v>678</v>
      </c>
      <c r="P53" s="43">
        <v>668</v>
      </c>
      <c r="Q53" s="43">
        <v>654</v>
      </c>
      <c r="R53" s="43">
        <v>606</v>
      </c>
      <c r="S53" s="43">
        <v>734</v>
      </c>
      <c r="T53" s="43">
        <v>610</v>
      </c>
      <c r="U53" s="43">
        <v>598</v>
      </c>
      <c r="V53" s="43">
        <v>485</v>
      </c>
      <c r="W53" s="43">
        <v>489</v>
      </c>
      <c r="X53" s="43">
        <v>444</v>
      </c>
      <c r="Y53" s="43">
        <v>395</v>
      </c>
      <c r="Z53" s="43">
        <v>443</v>
      </c>
      <c r="AA53" s="43">
        <v>473</v>
      </c>
      <c r="AB53" s="43">
        <v>411</v>
      </c>
      <c r="AC53" s="43">
        <v>355</v>
      </c>
    </row>
    <row r="54" spans="1:29" x14ac:dyDescent="0.25">
      <c r="A54" s="27" t="s">
        <v>126</v>
      </c>
      <c r="B54" s="43">
        <v>724</v>
      </c>
      <c r="C54" s="43">
        <v>699</v>
      </c>
      <c r="D54" s="43">
        <v>1277</v>
      </c>
      <c r="E54" s="43">
        <v>2623</v>
      </c>
      <c r="F54" s="43">
        <v>2711</v>
      </c>
      <c r="G54" s="43">
        <v>2501</v>
      </c>
      <c r="H54" s="43">
        <v>1525</v>
      </c>
      <c r="I54" s="43">
        <v>1377</v>
      </c>
      <c r="J54" s="43">
        <v>1366</v>
      </c>
      <c r="K54" s="43">
        <v>1348</v>
      </c>
      <c r="L54" s="43">
        <v>1413</v>
      </c>
      <c r="M54" s="43">
        <v>1563</v>
      </c>
      <c r="N54" s="43">
        <v>1537</v>
      </c>
      <c r="O54" s="43">
        <v>1500</v>
      </c>
      <c r="P54" s="43">
        <v>1483</v>
      </c>
      <c r="Q54" s="43">
        <v>1430</v>
      </c>
      <c r="R54" s="43">
        <v>1294</v>
      </c>
      <c r="S54" s="43">
        <v>1379</v>
      </c>
      <c r="T54" s="43">
        <v>1312</v>
      </c>
      <c r="U54" s="43">
        <v>1244</v>
      </c>
      <c r="V54" s="43">
        <v>1085</v>
      </c>
      <c r="W54" s="43">
        <v>1027</v>
      </c>
      <c r="X54" s="43">
        <v>871</v>
      </c>
      <c r="Y54" s="43">
        <v>815</v>
      </c>
      <c r="Z54" s="43">
        <v>910</v>
      </c>
      <c r="AA54" s="43">
        <v>848</v>
      </c>
      <c r="AB54" s="43">
        <v>822</v>
      </c>
      <c r="AC54" s="43">
        <v>803</v>
      </c>
    </row>
    <row r="55" spans="1:29" x14ac:dyDescent="0.25">
      <c r="A55" s="27" t="s">
        <v>202</v>
      </c>
      <c r="B55" s="43">
        <v>163</v>
      </c>
      <c r="C55" s="43">
        <v>162</v>
      </c>
      <c r="D55" s="43">
        <v>305</v>
      </c>
      <c r="E55" s="43">
        <v>453</v>
      </c>
      <c r="F55" s="43">
        <v>470</v>
      </c>
      <c r="G55" s="43">
        <v>508</v>
      </c>
      <c r="H55" s="43">
        <v>282</v>
      </c>
      <c r="I55" s="43">
        <v>252</v>
      </c>
      <c r="J55" s="43">
        <v>263</v>
      </c>
      <c r="K55" s="43">
        <v>213</v>
      </c>
      <c r="L55" s="43">
        <v>224</v>
      </c>
      <c r="M55" s="43">
        <v>243</v>
      </c>
      <c r="N55" s="43">
        <v>276</v>
      </c>
      <c r="O55" s="43">
        <v>253</v>
      </c>
      <c r="P55" s="43">
        <v>278</v>
      </c>
      <c r="Q55" s="43">
        <v>255</v>
      </c>
      <c r="R55" s="43">
        <v>230</v>
      </c>
      <c r="S55" s="43">
        <v>298</v>
      </c>
      <c r="T55" s="43">
        <v>251</v>
      </c>
      <c r="U55" s="43">
        <v>238</v>
      </c>
      <c r="V55" s="43">
        <v>221</v>
      </c>
      <c r="W55" s="43">
        <v>217</v>
      </c>
      <c r="X55" s="43">
        <v>198</v>
      </c>
      <c r="Y55" s="43">
        <v>162</v>
      </c>
      <c r="Z55" s="43">
        <v>175</v>
      </c>
      <c r="AA55" s="43">
        <v>203</v>
      </c>
      <c r="AB55" s="43">
        <v>158</v>
      </c>
      <c r="AC55" s="43">
        <v>170</v>
      </c>
    </row>
    <row r="56" spans="1:29" x14ac:dyDescent="0.25">
      <c r="A56" s="27" t="s">
        <v>203</v>
      </c>
      <c r="B56" s="43">
        <v>356</v>
      </c>
      <c r="C56" s="43">
        <v>361</v>
      </c>
      <c r="D56" s="43">
        <v>693</v>
      </c>
      <c r="E56" s="43">
        <v>1106</v>
      </c>
      <c r="F56" s="43">
        <v>1208</v>
      </c>
      <c r="G56" s="43">
        <v>1259</v>
      </c>
      <c r="H56" s="43">
        <v>702</v>
      </c>
      <c r="I56" s="43">
        <v>622</v>
      </c>
      <c r="J56" s="43">
        <v>628</v>
      </c>
      <c r="K56" s="43">
        <v>543</v>
      </c>
      <c r="L56" s="43">
        <v>552</v>
      </c>
      <c r="M56" s="43">
        <v>589</v>
      </c>
      <c r="N56" s="43">
        <v>645</v>
      </c>
      <c r="O56" s="43">
        <v>614</v>
      </c>
      <c r="P56" s="43">
        <v>668</v>
      </c>
      <c r="Q56" s="43">
        <v>652</v>
      </c>
      <c r="R56" s="43">
        <v>625</v>
      </c>
      <c r="S56" s="43">
        <v>764</v>
      </c>
      <c r="T56" s="43">
        <v>662</v>
      </c>
      <c r="U56" s="43">
        <v>610</v>
      </c>
      <c r="V56" s="43">
        <v>534</v>
      </c>
      <c r="W56" s="43">
        <v>517</v>
      </c>
      <c r="X56" s="43">
        <v>473</v>
      </c>
      <c r="Y56" s="43">
        <v>396</v>
      </c>
      <c r="Z56" s="43">
        <v>426</v>
      </c>
      <c r="AA56" s="43">
        <v>469</v>
      </c>
      <c r="AB56" s="43">
        <v>418</v>
      </c>
      <c r="AC56" s="43">
        <v>419</v>
      </c>
    </row>
    <row r="57" spans="1:29" x14ac:dyDescent="0.25">
      <c r="A57" s="27" t="s">
        <v>204</v>
      </c>
      <c r="B57" s="43">
        <v>193</v>
      </c>
      <c r="C57" s="43">
        <v>199</v>
      </c>
      <c r="D57" s="43">
        <v>388</v>
      </c>
      <c r="E57" s="43">
        <v>653</v>
      </c>
      <c r="F57" s="43">
        <v>738</v>
      </c>
      <c r="G57" s="43">
        <v>751</v>
      </c>
      <c r="H57" s="43">
        <v>420</v>
      </c>
      <c r="I57" s="43">
        <v>370</v>
      </c>
      <c r="J57" s="43">
        <v>365</v>
      </c>
      <c r="K57" s="43">
        <v>330</v>
      </c>
      <c r="L57" s="43">
        <v>328</v>
      </c>
      <c r="M57" s="43">
        <v>346</v>
      </c>
      <c r="N57" s="43">
        <v>369</v>
      </c>
      <c r="O57" s="43">
        <v>361</v>
      </c>
      <c r="P57" s="43">
        <v>390</v>
      </c>
      <c r="Q57" s="43">
        <v>397</v>
      </c>
      <c r="R57" s="43">
        <v>395</v>
      </c>
      <c r="S57" s="43">
        <v>466</v>
      </c>
      <c r="T57" s="43">
        <v>411</v>
      </c>
      <c r="U57" s="43">
        <v>372</v>
      </c>
      <c r="V57" s="43">
        <v>313</v>
      </c>
      <c r="W57" s="43">
        <v>300</v>
      </c>
      <c r="X57" s="43">
        <v>275</v>
      </c>
      <c r="Y57" s="43">
        <v>234</v>
      </c>
      <c r="Z57" s="43">
        <v>251</v>
      </c>
      <c r="AA57" s="43">
        <v>266</v>
      </c>
      <c r="AB57" s="43">
        <v>260</v>
      </c>
      <c r="AC57" s="43">
        <v>249</v>
      </c>
    </row>
    <row r="58" spans="1:29" x14ac:dyDescent="0.25">
      <c r="A58" s="27" t="s">
        <v>127</v>
      </c>
      <c r="B58" s="43">
        <v>2433</v>
      </c>
      <c r="C58" s="43">
        <v>2573</v>
      </c>
      <c r="D58" s="43">
        <v>4554</v>
      </c>
      <c r="E58" s="43">
        <v>10710</v>
      </c>
      <c r="F58" s="43">
        <v>10322</v>
      </c>
      <c r="G58" s="43">
        <v>9765</v>
      </c>
      <c r="H58" s="43">
        <v>5398</v>
      </c>
      <c r="I58" s="43">
        <v>4838</v>
      </c>
      <c r="J58" s="43">
        <v>5056</v>
      </c>
      <c r="K58" s="43">
        <v>4748</v>
      </c>
      <c r="L58" s="43">
        <v>4749</v>
      </c>
      <c r="M58" s="43">
        <v>5842</v>
      </c>
      <c r="N58" s="43">
        <v>5857</v>
      </c>
      <c r="O58" s="43">
        <v>5440</v>
      </c>
      <c r="P58" s="43">
        <v>5327</v>
      </c>
      <c r="Q58" s="43">
        <v>5181</v>
      </c>
      <c r="R58" s="43">
        <v>4747</v>
      </c>
      <c r="S58" s="43">
        <v>5448</v>
      </c>
      <c r="T58" s="43">
        <v>4680</v>
      </c>
      <c r="U58" s="43">
        <v>4304</v>
      </c>
      <c r="V58" s="43">
        <v>3560</v>
      </c>
      <c r="W58" s="43">
        <v>3495</v>
      </c>
      <c r="X58" s="43">
        <v>3052</v>
      </c>
      <c r="Y58" s="43">
        <v>2656</v>
      </c>
      <c r="Z58" s="43">
        <v>3054</v>
      </c>
      <c r="AA58" s="43">
        <v>3282</v>
      </c>
      <c r="AB58" s="43">
        <v>2767</v>
      </c>
      <c r="AC58" s="43">
        <v>2359</v>
      </c>
    </row>
    <row r="59" spans="1:29" x14ac:dyDescent="0.25">
      <c r="A59" s="27" t="s">
        <v>128</v>
      </c>
      <c r="B59" s="43">
        <v>5323</v>
      </c>
      <c r="C59" s="43">
        <v>5631</v>
      </c>
      <c r="D59" s="43">
        <v>9942</v>
      </c>
      <c r="E59" s="43">
        <v>20826</v>
      </c>
      <c r="F59" s="43">
        <v>20442</v>
      </c>
      <c r="G59" s="43">
        <v>19556</v>
      </c>
      <c r="H59" s="43">
        <v>10862</v>
      </c>
      <c r="I59" s="43">
        <v>9884</v>
      </c>
      <c r="J59" s="43">
        <v>10311</v>
      </c>
      <c r="K59" s="43">
        <v>9767</v>
      </c>
      <c r="L59" s="43">
        <v>10241</v>
      </c>
      <c r="M59" s="43">
        <v>11903</v>
      </c>
      <c r="N59" s="43">
        <v>12397</v>
      </c>
      <c r="O59" s="43">
        <v>11757</v>
      </c>
      <c r="P59" s="43">
        <v>11347</v>
      </c>
      <c r="Q59" s="43">
        <v>10820</v>
      </c>
      <c r="R59" s="43">
        <v>9982</v>
      </c>
      <c r="S59" s="43">
        <v>11204</v>
      </c>
      <c r="T59" s="43">
        <v>9818</v>
      </c>
      <c r="U59" s="43">
        <v>9276</v>
      </c>
      <c r="V59" s="43">
        <v>7898</v>
      </c>
      <c r="W59" s="43">
        <v>7725</v>
      </c>
      <c r="X59" s="43">
        <v>6918</v>
      </c>
      <c r="Y59" s="43">
        <v>6259</v>
      </c>
      <c r="Z59" s="43">
        <v>7011</v>
      </c>
      <c r="AA59" s="43">
        <v>7392</v>
      </c>
      <c r="AB59" s="43">
        <v>6434</v>
      </c>
      <c r="AC59" s="43">
        <v>5500</v>
      </c>
    </row>
    <row r="60" spans="1:29" x14ac:dyDescent="0.25">
      <c r="A60" s="27" t="s">
        <v>129</v>
      </c>
      <c r="B60" s="43">
        <v>429</v>
      </c>
      <c r="C60" s="43">
        <v>452</v>
      </c>
      <c r="D60" s="43">
        <v>800</v>
      </c>
      <c r="E60" s="43">
        <v>906</v>
      </c>
      <c r="F60" s="43">
        <v>1124</v>
      </c>
      <c r="G60" s="43">
        <v>1273</v>
      </c>
      <c r="H60" s="43">
        <v>805</v>
      </c>
      <c r="I60" s="43">
        <v>763</v>
      </c>
      <c r="J60" s="43">
        <v>782</v>
      </c>
      <c r="K60" s="43">
        <v>748</v>
      </c>
      <c r="L60" s="43">
        <v>780</v>
      </c>
      <c r="M60" s="43">
        <v>858</v>
      </c>
      <c r="N60" s="43">
        <v>893</v>
      </c>
      <c r="O60" s="43">
        <v>883</v>
      </c>
      <c r="P60" s="43">
        <v>875</v>
      </c>
      <c r="Q60" s="43">
        <v>875</v>
      </c>
      <c r="R60" s="43">
        <v>830</v>
      </c>
      <c r="S60" s="43">
        <v>928</v>
      </c>
      <c r="T60" s="43">
        <v>876</v>
      </c>
      <c r="U60" s="43">
        <v>818</v>
      </c>
      <c r="V60" s="43">
        <v>701</v>
      </c>
      <c r="W60" s="43">
        <v>677</v>
      </c>
      <c r="X60" s="43">
        <v>595</v>
      </c>
      <c r="Y60" s="43">
        <v>566</v>
      </c>
      <c r="Z60" s="43">
        <v>628</v>
      </c>
      <c r="AA60" s="43">
        <v>640</v>
      </c>
      <c r="AB60" s="43">
        <v>581</v>
      </c>
      <c r="AC60" s="43">
        <v>519</v>
      </c>
    </row>
    <row r="61" spans="1:29" x14ac:dyDescent="0.25">
      <c r="A61" s="27" t="s">
        <v>26</v>
      </c>
      <c r="B61" s="43">
        <v>472</v>
      </c>
      <c r="C61" s="43">
        <v>536</v>
      </c>
      <c r="D61" s="43">
        <v>986</v>
      </c>
      <c r="E61" s="43">
        <v>1434</v>
      </c>
      <c r="F61" s="43">
        <v>1479</v>
      </c>
      <c r="G61" s="43">
        <v>1491</v>
      </c>
      <c r="H61" s="43">
        <v>850</v>
      </c>
      <c r="I61" s="43">
        <v>780</v>
      </c>
      <c r="J61" s="43">
        <v>822</v>
      </c>
      <c r="K61" s="43">
        <v>798</v>
      </c>
      <c r="L61" s="43">
        <v>768</v>
      </c>
      <c r="M61" s="43">
        <v>860</v>
      </c>
      <c r="N61" s="43">
        <v>885</v>
      </c>
      <c r="O61" s="43">
        <v>888</v>
      </c>
      <c r="P61" s="43">
        <v>881</v>
      </c>
      <c r="Q61" s="43">
        <v>834</v>
      </c>
      <c r="R61" s="43">
        <v>825</v>
      </c>
      <c r="S61" s="43">
        <v>993</v>
      </c>
      <c r="T61" s="43">
        <v>926</v>
      </c>
      <c r="U61" s="43">
        <v>787</v>
      </c>
      <c r="V61" s="43">
        <v>732</v>
      </c>
      <c r="W61" s="43">
        <v>691</v>
      </c>
      <c r="X61" s="43">
        <v>584</v>
      </c>
      <c r="Y61" s="43">
        <v>527</v>
      </c>
      <c r="Z61" s="43">
        <v>596</v>
      </c>
      <c r="AA61" s="43">
        <v>548</v>
      </c>
      <c r="AB61" s="43">
        <v>524</v>
      </c>
      <c r="AC61" s="43">
        <v>541</v>
      </c>
    </row>
    <row r="62" spans="1:29" x14ac:dyDescent="0.25">
      <c r="A62" s="27" t="s">
        <v>10</v>
      </c>
      <c r="B62" s="43">
        <v>723</v>
      </c>
      <c r="C62" s="43">
        <v>757</v>
      </c>
      <c r="D62" s="43">
        <v>1323</v>
      </c>
      <c r="E62" s="43">
        <v>1589</v>
      </c>
      <c r="F62" s="43">
        <v>1588</v>
      </c>
      <c r="G62" s="43">
        <v>1641</v>
      </c>
      <c r="H62" s="43">
        <v>922</v>
      </c>
      <c r="I62" s="43">
        <v>875</v>
      </c>
      <c r="J62" s="43">
        <v>925</v>
      </c>
      <c r="K62" s="43">
        <v>958</v>
      </c>
      <c r="L62" s="43">
        <v>1045</v>
      </c>
      <c r="M62" s="43">
        <v>1084</v>
      </c>
      <c r="N62" s="43">
        <v>1248</v>
      </c>
      <c r="O62" s="43">
        <v>1252</v>
      </c>
      <c r="P62" s="43">
        <v>1263</v>
      </c>
      <c r="Q62" s="43">
        <v>1204</v>
      </c>
      <c r="R62" s="43">
        <v>1131</v>
      </c>
      <c r="S62" s="43">
        <v>1284</v>
      </c>
      <c r="T62" s="43">
        <v>1151</v>
      </c>
      <c r="U62" s="43">
        <v>1108</v>
      </c>
      <c r="V62" s="43">
        <v>944</v>
      </c>
      <c r="W62" s="43">
        <v>926</v>
      </c>
      <c r="X62" s="43">
        <v>853</v>
      </c>
      <c r="Y62" s="43">
        <v>789</v>
      </c>
      <c r="Z62" s="43">
        <v>889</v>
      </c>
      <c r="AA62" s="43">
        <v>933</v>
      </c>
      <c r="AB62" s="43">
        <v>836</v>
      </c>
      <c r="AC62" s="43">
        <v>719</v>
      </c>
    </row>
    <row r="63" spans="1:29" x14ac:dyDescent="0.25">
      <c r="A63" s="27" t="s">
        <v>38</v>
      </c>
      <c r="B63" s="43">
        <v>1062</v>
      </c>
      <c r="C63" s="43">
        <v>1124</v>
      </c>
      <c r="D63" s="43">
        <v>1987</v>
      </c>
      <c r="E63" s="43">
        <v>3735</v>
      </c>
      <c r="F63" s="43">
        <v>3499</v>
      </c>
      <c r="G63" s="43">
        <v>3218</v>
      </c>
      <c r="H63" s="43">
        <v>1736</v>
      </c>
      <c r="I63" s="43">
        <v>1560</v>
      </c>
      <c r="J63" s="43">
        <v>1571</v>
      </c>
      <c r="K63" s="43">
        <v>1529</v>
      </c>
      <c r="L63" s="43">
        <v>1631</v>
      </c>
      <c r="M63" s="43">
        <v>1690</v>
      </c>
      <c r="N63" s="43">
        <v>1915</v>
      </c>
      <c r="O63" s="43">
        <v>1858</v>
      </c>
      <c r="P63" s="43">
        <v>1821</v>
      </c>
      <c r="Q63" s="43">
        <v>1703</v>
      </c>
      <c r="R63" s="43">
        <v>1607</v>
      </c>
      <c r="S63" s="43">
        <v>1723</v>
      </c>
      <c r="T63" s="43">
        <v>1488</v>
      </c>
      <c r="U63" s="43">
        <v>1402</v>
      </c>
      <c r="V63" s="43">
        <v>1206</v>
      </c>
      <c r="W63" s="43">
        <v>1209</v>
      </c>
      <c r="X63" s="43">
        <v>1099</v>
      </c>
      <c r="Y63" s="43">
        <v>1033</v>
      </c>
      <c r="Z63" s="43">
        <v>1169</v>
      </c>
      <c r="AA63" s="43">
        <v>1237</v>
      </c>
      <c r="AB63" s="43">
        <v>1077</v>
      </c>
      <c r="AC63" s="43">
        <v>875</v>
      </c>
    </row>
    <row r="64" spans="1:29" x14ac:dyDescent="0.25">
      <c r="A64" s="27" t="s">
        <v>39</v>
      </c>
      <c r="B64" s="43">
        <v>91</v>
      </c>
      <c r="C64" s="43">
        <v>85</v>
      </c>
      <c r="D64" s="43">
        <v>160</v>
      </c>
      <c r="E64" s="43">
        <v>922</v>
      </c>
      <c r="F64" s="43">
        <v>1069</v>
      </c>
      <c r="G64" s="43">
        <v>868</v>
      </c>
      <c r="H64" s="43">
        <v>425</v>
      </c>
      <c r="I64" s="43">
        <v>383</v>
      </c>
      <c r="J64" s="43">
        <v>301</v>
      </c>
      <c r="K64" s="43">
        <v>251</v>
      </c>
      <c r="L64" s="43">
        <v>255</v>
      </c>
      <c r="M64" s="43">
        <v>341</v>
      </c>
      <c r="N64" s="43">
        <v>322</v>
      </c>
      <c r="O64" s="43">
        <v>297</v>
      </c>
      <c r="P64" s="43">
        <v>276</v>
      </c>
      <c r="Q64" s="43">
        <v>282</v>
      </c>
      <c r="R64" s="43">
        <v>258</v>
      </c>
      <c r="S64" s="43">
        <v>274</v>
      </c>
      <c r="T64" s="43">
        <v>245</v>
      </c>
      <c r="U64" s="43">
        <v>216</v>
      </c>
      <c r="V64" s="43">
        <v>195</v>
      </c>
      <c r="W64" s="43">
        <v>186</v>
      </c>
      <c r="X64" s="43">
        <v>167</v>
      </c>
      <c r="Y64" s="43">
        <v>151</v>
      </c>
      <c r="Z64" s="43">
        <v>159</v>
      </c>
      <c r="AA64" s="43">
        <v>163</v>
      </c>
      <c r="AB64" s="43">
        <v>144</v>
      </c>
      <c r="AC64" s="43">
        <v>129</v>
      </c>
    </row>
    <row r="65" spans="1:29" x14ac:dyDescent="0.25">
      <c r="A65" s="27" t="s">
        <v>130</v>
      </c>
      <c r="B65" s="43">
        <v>1335</v>
      </c>
      <c r="C65" s="43">
        <v>1404</v>
      </c>
      <c r="D65" s="43">
        <v>2487</v>
      </c>
      <c r="E65" s="43">
        <v>6252</v>
      </c>
      <c r="F65" s="43">
        <v>6231</v>
      </c>
      <c r="G65" s="43">
        <v>5199</v>
      </c>
      <c r="H65" s="43">
        <v>2673</v>
      </c>
      <c r="I65" s="43">
        <v>2319</v>
      </c>
      <c r="J65" s="43">
        <v>2297</v>
      </c>
      <c r="K65" s="43">
        <v>2266</v>
      </c>
      <c r="L65" s="43">
        <v>2688</v>
      </c>
      <c r="M65" s="43">
        <v>2454</v>
      </c>
      <c r="N65" s="43">
        <v>2613</v>
      </c>
      <c r="O65" s="43">
        <v>2496</v>
      </c>
      <c r="P65" s="43">
        <v>2426</v>
      </c>
      <c r="Q65" s="43">
        <v>2425</v>
      </c>
      <c r="R65" s="43">
        <v>2574</v>
      </c>
      <c r="S65" s="43">
        <v>2437</v>
      </c>
      <c r="T65" s="43">
        <v>2015</v>
      </c>
      <c r="U65" s="43">
        <v>1893</v>
      </c>
      <c r="V65" s="43">
        <v>1651</v>
      </c>
      <c r="W65" s="43">
        <v>1793</v>
      </c>
      <c r="X65" s="43">
        <v>1680</v>
      </c>
      <c r="Y65" s="43">
        <v>1421</v>
      </c>
      <c r="Z65" s="43">
        <v>1543</v>
      </c>
      <c r="AA65" s="43">
        <v>1637</v>
      </c>
      <c r="AB65" s="43">
        <v>1419</v>
      </c>
      <c r="AC65" s="43">
        <v>1218</v>
      </c>
    </row>
    <row r="66" spans="1:29" x14ac:dyDescent="0.25">
      <c r="A66" s="27" t="s">
        <v>40</v>
      </c>
      <c r="B66" s="43">
        <v>237</v>
      </c>
      <c r="C66" s="43">
        <v>235</v>
      </c>
      <c r="D66" s="43">
        <v>423</v>
      </c>
      <c r="E66" s="43">
        <v>1658</v>
      </c>
      <c r="F66" s="43">
        <v>1713</v>
      </c>
      <c r="G66" s="43">
        <v>1321</v>
      </c>
      <c r="H66" s="43">
        <v>721</v>
      </c>
      <c r="I66" s="43">
        <v>518</v>
      </c>
      <c r="J66" s="43">
        <v>490</v>
      </c>
      <c r="K66" s="43">
        <v>481</v>
      </c>
      <c r="L66" s="43">
        <v>524</v>
      </c>
      <c r="M66" s="43">
        <v>554</v>
      </c>
      <c r="N66" s="43">
        <v>514</v>
      </c>
      <c r="O66" s="43">
        <v>520</v>
      </c>
      <c r="P66" s="43">
        <v>497</v>
      </c>
      <c r="Q66" s="43">
        <v>467</v>
      </c>
      <c r="R66" s="43">
        <v>455</v>
      </c>
      <c r="S66" s="43">
        <v>476</v>
      </c>
      <c r="T66" s="43">
        <v>399</v>
      </c>
      <c r="U66" s="43">
        <v>385</v>
      </c>
      <c r="V66" s="43">
        <v>310</v>
      </c>
      <c r="W66" s="43">
        <v>318</v>
      </c>
      <c r="X66" s="43">
        <v>286</v>
      </c>
      <c r="Y66" s="43">
        <v>275</v>
      </c>
      <c r="Z66" s="43">
        <v>302</v>
      </c>
      <c r="AA66" s="43">
        <v>324</v>
      </c>
      <c r="AB66" s="43">
        <v>278</v>
      </c>
      <c r="AC66" s="43">
        <v>241</v>
      </c>
    </row>
    <row r="67" spans="1:29" x14ac:dyDescent="0.25">
      <c r="A67" s="27" t="s">
        <v>131</v>
      </c>
      <c r="B67" s="43">
        <v>1207</v>
      </c>
      <c r="C67" s="43">
        <v>1216</v>
      </c>
      <c r="D67" s="43">
        <v>2104</v>
      </c>
      <c r="E67" s="43">
        <v>3791</v>
      </c>
      <c r="F67" s="43">
        <v>3568</v>
      </c>
      <c r="G67" s="43">
        <v>3492</v>
      </c>
      <c r="H67" s="43">
        <v>2040</v>
      </c>
      <c r="I67" s="43">
        <v>1822</v>
      </c>
      <c r="J67" s="43">
        <v>1814</v>
      </c>
      <c r="K67" s="43">
        <v>1741</v>
      </c>
      <c r="L67" s="43">
        <v>1847</v>
      </c>
      <c r="M67" s="43">
        <v>1984</v>
      </c>
      <c r="N67" s="43">
        <v>2230</v>
      </c>
      <c r="O67" s="43">
        <v>2094</v>
      </c>
      <c r="P67" s="43">
        <v>2101</v>
      </c>
      <c r="Q67" s="43">
        <v>1951</v>
      </c>
      <c r="R67" s="43">
        <v>1895</v>
      </c>
      <c r="S67" s="43">
        <v>2190</v>
      </c>
      <c r="T67" s="43">
        <v>1947</v>
      </c>
      <c r="U67" s="43">
        <v>1845</v>
      </c>
      <c r="V67" s="43">
        <v>1554</v>
      </c>
      <c r="W67" s="43">
        <v>1445</v>
      </c>
      <c r="X67" s="43">
        <v>1260</v>
      </c>
      <c r="Y67" s="43">
        <v>1234</v>
      </c>
      <c r="Z67" s="43">
        <v>1400</v>
      </c>
      <c r="AA67" s="43">
        <v>1434</v>
      </c>
      <c r="AB67" s="43">
        <v>1228</v>
      </c>
      <c r="AC67" s="43">
        <v>1057</v>
      </c>
    </row>
    <row r="68" spans="1:29" x14ac:dyDescent="0.25">
      <c r="A68" s="27" t="s">
        <v>132</v>
      </c>
      <c r="B68" s="43">
        <v>3099</v>
      </c>
      <c r="C68" s="43">
        <v>3201</v>
      </c>
      <c r="D68" s="43">
        <v>5440</v>
      </c>
      <c r="E68" s="43">
        <v>8695</v>
      </c>
      <c r="F68" s="43">
        <v>8100</v>
      </c>
      <c r="G68" s="43">
        <v>8050</v>
      </c>
      <c r="H68" s="43">
        <v>4682</v>
      </c>
      <c r="I68" s="43">
        <v>4298</v>
      </c>
      <c r="J68" s="43">
        <v>4373</v>
      </c>
      <c r="K68" s="43">
        <v>4177</v>
      </c>
      <c r="L68" s="43">
        <v>4511</v>
      </c>
      <c r="M68" s="43">
        <v>4986</v>
      </c>
      <c r="N68" s="43">
        <v>5675</v>
      </c>
      <c r="O68" s="43">
        <v>5384</v>
      </c>
      <c r="P68" s="43">
        <v>5242</v>
      </c>
      <c r="Q68" s="43">
        <v>4896</v>
      </c>
      <c r="R68" s="43">
        <v>4471</v>
      </c>
      <c r="S68" s="43">
        <v>5149</v>
      </c>
      <c r="T68" s="43">
        <v>4586</v>
      </c>
      <c r="U68" s="43">
        <v>4210</v>
      </c>
      <c r="V68" s="43">
        <v>3629</v>
      </c>
      <c r="W68" s="43">
        <v>3551</v>
      </c>
      <c r="X68" s="43">
        <v>3206</v>
      </c>
      <c r="Y68" s="43">
        <v>3048</v>
      </c>
      <c r="Z68" s="43">
        <v>3530</v>
      </c>
      <c r="AA68" s="43">
        <v>3565</v>
      </c>
      <c r="AB68" s="43">
        <v>3114</v>
      </c>
      <c r="AC68" s="43">
        <v>2637</v>
      </c>
    </row>
    <row r="69" spans="1:29" x14ac:dyDescent="0.25">
      <c r="A69" s="27" t="s">
        <v>133</v>
      </c>
      <c r="B69" s="43">
        <v>1698</v>
      </c>
      <c r="C69" s="43">
        <v>1788</v>
      </c>
      <c r="D69" s="43">
        <v>3073</v>
      </c>
      <c r="E69" s="43">
        <v>5059</v>
      </c>
      <c r="F69" s="43">
        <v>5843</v>
      </c>
      <c r="G69" s="43">
        <v>6204</v>
      </c>
      <c r="H69" s="43">
        <v>3965</v>
      </c>
      <c r="I69" s="43">
        <v>3779</v>
      </c>
      <c r="J69" s="43">
        <v>4007</v>
      </c>
      <c r="K69" s="43">
        <v>3821</v>
      </c>
      <c r="L69" s="43">
        <v>3894</v>
      </c>
      <c r="M69" s="43">
        <v>4200</v>
      </c>
      <c r="N69" s="43">
        <v>4256</v>
      </c>
      <c r="O69" s="43">
        <v>4157</v>
      </c>
      <c r="P69" s="43">
        <v>4071</v>
      </c>
      <c r="Q69" s="43">
        <v>3951</v>
      </c>
      <c r="R69" s="43">
        <v>3734</v>
      </c>
      <c r="S69" s="43">
        <v>4215</v>
      </c>
      <c r="T69" s="43">
        <v>3817</v>
      </c>
      <c r="U69" s="43">
        <v>3461</v>
      </c>
      <c r="V69" s="43">
        <v>3087</v>
      </c>
      <c r="W69" s="43">
        <v>2847</v>
      </c>
      <c r="X69" s="43">
        <v>2492</v>
      </c>
      <c r="Y69" s="43">
        <v>2315</v>
      </c>
      <c r="Z69" s="43">
        <v>2519</v>
      </c>
      <c r="AA69" s="43">
        <v>2621</v>
      </c>
      <c r="AB69" s="43">
        <v>2310</v>
      </c>
      <c r="AC69" s="43">
        <v>1892</v>
      </c>
    </row>
    <row r="70" spans="1:29" x14ac:dyDescent="0.25">
      <c r="A70" s="27" t="s">
        <v>134</v>
      </c>
      <c r="B70" s="43">
        <v>4817</v>
      </c>
      <c r="C70" s="43">
        <v>5083</v>
      </c>
      <c r="D70" s="43">
        <v>8993</v>
      </c>
      <c r="E70" s="43">
        <v>15245</v>
      </c>
      <c r="F70" s="43">
        <v>16770</v>
      </c>
      <c r="G70" s="43">
        <v>17488</v>
      </c>
      <c r="H70" s="43">
        <v>10654</v>
      </c>
      <c r="I70" s="43">
        <v>9903</v>
      </c>
      <c r="J70" s="43">
        <v>10375</v>
      </c>
      <c r="K70" s="43">
        <v>9981</v>
      </c>
      <c r="L70" s="43">
        <v>10352</v>
      </c>
      <c r="M70" s="43">
        <v>11101</v>
      </c>
      <c r="N70" s="43">
        <v>11497</v>
      </c>
      <c r="O70" s="43">
        <v>11163</v>
      </c>
      <c r="P70" s="43">
        <v>11072</v>
      </c>
      <c r="Q70" s="43">
        <v>10609</v>
      </c>
      <c r="R70" s="43">
        <v>9894</v>
      </c>
      <c r="S70" s="43">
        <v>10996</v>
      </c>
      <c r="T70" s="43">
        <v>9929</v>
      </c>
      <c r="U70" s="43">
        <v>9297</v>
      </c>
      <c r="V70" s="43">
        <v>8171</v>
      </c>
      <c r="W70" s="43">
        <v>7853</v>
      </c>
      <c r="X70" s="43">
        <v>6911</v>
      </c>
      <c r="Y70" s="43">
        <v>6346</v>
      </c>
      <c r="Z70" s="43">
        <v>7104</v>
      </c>
      <c r="AA70" s="43">
        <v>7305</v>
      </c>
      <c r="AB70" s="43">
        <v>6530</v>
      </c>
      <c r="AC70" s="43">
        <v>5671</v>
      </c>
    </row>
    <row r="71" spans="1:29" x14ac:dyDescent="0.25">
      <c r="A71" s="27" t="s">
        <v>41</v>
      </c>
      <c r="B71" s="43">
        <v>254</v>
      </c>
      <c r="C71" s="43">
        <v>270</v>
      </c>
      <c r="D71" s="43">
        <v>474</v>
      </c>
      <c r="E71" s="43">
        <v>1598</v>
      </c>
      <c r="F71" s="43">
        <v>1659</v>
      </c>
      <c r="G71" s="43">
        <v>1276</v>
      </c>
      <c r="H71" s="43">
        <v>599</v>
      </c>
      <c r="I71" s="43">
        <v>480</v>
      </c>
      <c r="J71" s="43">
        <v>424</v>
      </c>
      <c r="K71" s="43">
        <v>441</v>
      </c>
      <c r="L71" s="43">
        <v>524</v>
      </c>
      <c r="M71" s="43">
        <v>505</v>
      </c>
      <c r="N71" s="43">
        <v>523</v>
      </c>
      <c r="O71" s="43">
        <v>527</v>
      </c>
      <c r="P71" s="43">
        <v>499</v>
      </c>
      <c r="Q71" s="43">
        <v>557</v>
      </c>
      <c r="R71" s="43">
        <v>533</v>
      </c>
      <c r="S71" s="43">
        <v>528</v>
      </c>
      <c r="T71" s="43">
        <v>400</v>
      </c>
      <c r="U71" s="43">
        <v>377</v>
      </c>
      <c r="V71" s="43">
        <v>322</v>
      </c>
      <c r="W71" s="43">
        <v>340</v>
      </c>
      <c r="X71" s="43">
        <v>328</v>
      </c>
      <c r="Y71" s="43">
        <v>287</v>
      </c>
      <c r="Z71" s="43">
        <v>321</v>
      </c>
      <c r="AA71" s="43">
        <v>335</v>
      </c>
      <c r="AB71" s="43">
        <v>298</v>
      </c>
      <c r="AC71" s="43">
        <v>276</v>
      </c>
    </row>
    <row r="72" spans="1:29" x14ac:dyDescent="0.25">
      <c r="A72" s="27" t="s">
        <v>11</v>
      </c>
      <c r="B72" s="43">
        <v>13</v>
      </c>
      <c r="C72" s="43">
        <v>12</v>
      </c>
      <c r="D72" s="43">
        <v>23</v>
      </c>
      <c r="E72" s="43">
        <v>23</v>
      </c>
      <c r="F72" s="43">
        <v>23</v>
      </c>
      <c r="G72" s="43">
        <v>25</v>
      </c>
      <c r="H72" s="43">
        <v>12</v>
      </c>
      <c r="I72" s="43">
        <v>11</v>
      </c>
      <c r="J72" s="43">
        <v>12</v>
      </c>
      <c r="K72" s="43">
        <v>11</v>
      </c>
      <c r="L72" s="43">
        <v>14</v>
      </c>
      <c r="M72" s="43">
        <v>21</v>
      </c>
      <c r="N72" s="43">
        <v>21</v>
      </c>
      <c r="O72" s="43">
        <v>21</v>
      </c>
      <c r="P72" s="43">
        <v>25</v>
      </c>
      <c r="Q72" s="43">
        <v>23</v>
      </c>
      <c r="R72" s="43">
        <v>16</v>
      </c>
      <c r="S72" s="43">
        <v>16</v>
      </c>
      <c r="T72" s="43">
        <v>13</v>
      </c>
      <c r="U72" s="43">
        <v>13</v>
      </c>
      <c r="V72" s="43">
        <v>10</v>
      </c>
      <c r="W72" s="43">
        <v>10</v>
      </c>
      <c r="X72" s="43">
        <v>12</v>
      </c>
      <c r="Y72" s="43">
        <v>10</v>
      </c>
      <c r="Z72" s="43">
        <v>11</v>
      </c>
      <c r="AA72" s="43">
        <v>12</v>
      </c>
      <c r="AB72" s="43">
        <v>12</v>
      </c>
      <c r="AC72" s="43">
        <v>9</v>
      </c>
    </row>
    <row r="73" spans="1:29" x14ac:dyDescent="0.25">
      <c r="A73" s="27" t="s">
        <v>12</v>
      </c>
      <c r="B73" s="43">
        <v>178</v>
      </c>
      <c r="C73" s="43">
        <v>192</v>
      </c>
      <c r="D73" s="43">
        <v>329</v>
      </c>
      <c r="E73" s="43">
        <v>262</v>
      </c>
      <c r="F73" s="43">
        <v>287</v>
      </c>
      <c r="G73" s="43">
        <v>337</v>
      </c>
      <c r="H73" s="43">
        <v>207</v>
      </c>
      <c r="I73" s="43">
        <v>195</v>
      </c>
      <c r="J73" s="43">
        <v>200</v>
      </c>
      <c r="K73" s="43">
        <v>191</v>
      </c>
      <c r="L73" s="43">
        <v>217</v>
      </c>
      <c r="M73" s="43">
        <v>221</v>
      </c>
      <c r="N73" s="43">
        <v>259</v>
      </c>
      <c r="O73" s="43">
        <v>258</v>
      </c>
      <c r="P73" s="43">
        <v>251</v>
      </c>
      <c r="Q73" s="43">
        <v>233</v>
      </c>
      <c r="R73" s="43">
        <v>224</v>
      </c>
      <c r="S73" s="43">
        <v>248</v>
      </c>
      <c r="T73" s="43">
        <v>233</v>
      </c>
      <c r="U73" s="43">
        <v>210</v>
      </c>
      <c r="V73" s="43">
        <v>176</v>
      </c>
      <c r="W73" s="43">
        <v>182</v>
      </c>
      <c r="X73" s="43">
        <v>168</v>
      </c>
      <c r="Y73" s="43">
        <v>164</v>
      </c>
      <c r="Z73" s="43">
        <v>189</v>
      </c>
      <c r="AA73" s="43">
        <v>196</v>
      </c>
      <c r="AB73" s="43">
        <v>173</v>
      </c>
      <c r="AC73" s="43">
        <v>152</v>
      </c>
    </row>
    <row r="74" spans="1:29" x14ac:dyDescent="0.25">
      <c r="A74" s="27" t="s">
        <v>42</v>
      </c>
      <c r="B74" s="43">
        <v>23</v>
      </c>
      <c r="C74" s="43">
        <v>28</v>
      </c>
      <c r="D74" s="43">
        <v>54</v>
      </c>
      <c r="E74" s="43">
        <v>62</v>
      </c>
      <c r="F74" s="43">
        <v>55</v>
      </c>
      <c r="G74" s="43">
        <v>48</v>
      </c>
      <c r="H74" s="43">
        <v>27</v>
      </c>
      <c r="I74" s="43">
        <v>28</v>
      </c>
      <c r="J74" s="43">
        <v>26</v>
      </c>
      <c r="K74" s="43">
        <v>26</v>
      </c>
      <c r="L74" s="43">
        <v>31</v>
      </c>
      <c r="M74" s="43">
        <v>33</v>
      </c>
      <c r="N74" s="43">
        <v>42</v>
      </c>
      <c r="O74" s="43">
        <v>49</v>
      </c>
      <c r="P74" s="43">
        <v>47</v>
      </c>
      <c r="Q74" s="43">
        <v>41</v>
      </c>
      <c r="R74" s="43">
        <v>34</v>
      </c>
      <c r="S74" s="43">
        <v>33</v>
      </c>
      <c r="T74" s="43">
        <v>28</v>
      </c>
      <c r="U74" s="43">
        <v>29</v>
      </c>
      <c r="V74" s="43">
        <v>25</v>
      </c>
      <c r="W74" s="43">
        <v>24</v>
      </c>
      <c r="X74" s="43">
        <v>24</v>
      </c>
      <c r="Y74" s="43">
        <v>22</v>
      </c>
      <c r="Z74" s="43">
        <v>26</v>
      </c>
      <c r="AA74" s="43">
        <v>27</v>
      </c>
      <c r="AB74" s="43">
        <v>24</v>
      </c>
      <c r="AC74" s="43">
        <v>18</v>
      </c>
    </row>
    <row r="75" spans="1:29" x14ac:dyDescent="0.25">
      <c r="A75" s="27" t="s">
        <v>43</v>
      </c>
      <c r="B75" s="43">
        <v>8815</v>
      </c>
      <c r="C75" s="43">
        <v>9074</v>
      </c>
      <c r="D75" s="43">
        <v>16682</v>
      </c>
      <c r="E75" s="43">
        <v>36913</v>
      </c>
      <c r="F75" s="43">
        <v>38841</v>
      </c>
      <c r="G75" s="43">
        <v>36320</v>
      </c>
      <c r="H75" s="43">
        <v>21350</v>
      </c>
      <c r="I75" s="43">
        <v>19254</v>
      </c>
      <c r="J75" s="43">
        <v>19623</v>
      </c>
      <c r="K75" s="43">
        <v>18501</v>
      </c>
      <c r="L75" s="43">
        <v>19211</v>
      </c>
      <c r="M75" s="43">
        <v>20736</v>
      </c>
      <c r="N75" s="43">
        <v>20933</v>
      </c>
      <c r="O75" s="43">
        <v>19861</v>
      </c>
      <c r="P75" s="43">
        <v>19389</v>
      </c>
      <c r="Q75" s="43">
        <v>19061</v>
      </c>
      <c r="R75" s="43">
        <v>17631</v>
      </c>
      <c r="S75" s="43">
        <v>19373</v>
      </c>
      <c r="T75" s="43">
        <v>17300</v>
      </c>
      <c r="U75" s="43">
        <v>16259</v>
      </c>
      <c r="V75" s="43">
        <v>14221</v>
      </c>
      <c r="W75" s="43">
        <v>13774</v>
      </c>
      <c r="X75" s="43">
        <v>12254</v>
      </c>
      <c r="Y75" s="43">
        <v>11142</v>
      </c>
      <c r="Z75" s="43">
        <v>12205</v>
      </c>
      <c r="AA75" s="43">
        <v>12587</v>
      </c>
      <c r="AB75" s="43">
        <v>11066</v>
      </c>
      <c r="AC75" s="43">
        <v>9637</v>
      </c>
    </row>
    <row r="76" spans="1:29" x14ac:dyDescent="0.25">
      <c r="A76" s="27" t="s">
        <v>13</v>
      </c>
      <c r="B76" s="43">
        <v>14</v>
      </c>
      <c r="C76" s="43">
        <v>13</v>
      </c>
      <c r="D76" s="43">
        <v>26</v>
      </c>
      <c r="E76" s="43">
        <v>21</v>
      </c>
      <c r="F76" s="43">
        <v>21</v>
      </c>
      <c r="G76" s="43">
        <v>35</v>
      </c>
      <c r="H76" s="43">
        <v>16</v>
      </c>
      <c r="I76" s="43">
        <v>17</v>
      </c>
      <c r="J76" s="43">
        <v>17</v>
      </c>
      <c r="K76" s="43">
        <v>19</v>
      </c>
      <c r="L76" s="43">
        <v>29</v>
      </c>
      <c r="M76" s="43">
        <v>32</v>
      </c>
      <c r="N76" s="43">
        <v>38</v>
      </c>
      <c r="O76" s="43">
        <v>40</v>
      </c>
      <c r="P76" s="43">
        <v>39</v>
      </c>
      <c r="Q76" s="43">
        <v>36</v>
      </c>
      <c r="R76" s="43">
        <v>36</v>
      </c>
      <c r="S76" s="43">
        <v>40</v>
      </c>
      <c r="T76" s="43">
        <v>36</v>
      </c>
      <c r="U76" s="43">
        <v>30</v>
      </c>
      <c r="V76" s="43">
        <v>22</v>
      </c>
      <c r="W76" s="43">
        <v>24</v>
      </c>
      <c r="X76" s="43">
        <v>22</v>
      </c>
      <c r="Y76" s="43">
        <v>19</v>
      </c>
      <c r="Z76" s="43">
        <v>20</v>
      </c>
      <c r="AA76" s="43">
        <v>22</v>
      </c>
      <c r="AB76" s="43">
        <v>17</v>
      </c>
      <c r="AC76" s="43">
        <v>15</v>
      </c>
    </row>
    <row r="77" spans="1:29" x14ac:dyDescent="0.25">
      <c r="A77" s="27" t="s">
        <v>44</v>
      </c>
      <c r="B77" s="43">
        <v>79</v>
      </c>
      <c r="C77" s="43">
        <v>80</v>
      </c>
      <c r="D77" s="43">
        <v>146</v>
      </c>
      <c r="E77" s="43">
        <v>139</v>
      </c>
      <c r="F77" s="43">
        <v>135</v>
      </c>
      <c r="G77" s="43">
        <v>174</v>
      </c>
      <c r="H77" s="43">
        <v>95</v>
      </c>
      <c r="I77" s="43">
        <v>84</v>
      </c>
      <c r="J77" s="43">
        <v>91</v>
      </c>
      <c r="K77" s="43">
        <v>94</v>
      </c>
      <c r="L77" s="43">
        <v>117</v>
      </c>
      <c r="M77" s="43">
        <v>118</v>
      </c>
      <c r="N77" s="43">
        <v>130</v>
      </c>
      <c r="O77" s="43">
        <v>140</v>
      </c>
      <c r="P77" s="43">
        <v>142</v>
      </c>
      <c r="Q77" s="43">
        <v>134</v>
      </c>
      <c r="R77" s="43">
        <v>122</v>
      </c>
      <c r="S77" s="43">
        <v>151</v>
      </c>
      <c r="T77" s="43">
        <v>132</v>
      </c>
      <c r="U77" s="43">
        <v>129</v>
      </c>
      <c r="V77" s="43">
        <v>119</v>
      </c>
      <c r="W77" s="43">
        <v>119</v>
      </c>
      <c r="X77" s="43">
        <v>102</v>
      </c>
      <c r="Y77" s="43">
        <v>91</v>
      </c>
      <c r="Z77" s="43">
        <v>101</v>
      </c>
      <c r="AA77" s="43">
        <v>105</v>
      </c>
      <c r="AB77" s="43">
        <v>91</v>
      </c>
      <c r="AC77" s="43">
        <v>78</v>
      </c>
    </row>
    <row r="78" spans="1:29" x14ac:dyDescent="0.25">
      <c r="A78" s="27" t="s">
        <v>46</v>
      </c>
      <c r="B78" s="43">
        <v>890</v>
      </c>
      <c r="C78" s="43">
        <v>970</v>
      </c>
      <c r="D78" s="43">
        <v>1738</v>
      </c>
      <c r="E78" s="43">
        <v>3631</v>
      </c>
      <c r="F78" s="43">
        <v>3475</v>
      </c>
      <c r="G78" s="43">
        <v>3266</v>
      </c>
      <c r="H78" s="43">
        <v>1720</v>
      </c>
      <c r="I78" s="43">
        <v>1493</v>
      </c>
      <c r="J78" s="43">
        <v>1529</v>
      </c>
      <c r="K78" s="43">
        <v>1589</v>
      </c>
      <c r="L78" s="43">
        <v>1769</v>
      </c>
      <c r="M78" s="43">
        <v>2249</v>
      </c>
      <c r="N78" s="43">
        <v>2339</v>
      </c>
      <c r="O78" s="43">
        <v>2202</v>
      </c>
      <c r="P78" s="43">
        <v>2056</v>
      </c>
      <c r="Q78" s="43">
        <v>1862</v>
      </c>
      <c r="R78" s="43">
        <v>1682</v>
      </c>
      <c r="S78" s="43">
        <v>1834</v>
      </c>
      <c r="T78" s="43">
        <v>1599</v>
      </c>
      <c r="U78" s="43">
        <v>1503</v>
      </c>
      <c r="V78" s="43">
        <v>1262</v>
      </c>
      <c r="W78" s="43">
        <v>1283</v>
      </c>
      <c r="X78" s="43">
        <v>1164</v>
      </c>
      <c r="Y78" s="43">
        <v>1096</v>
      </c>
      <c r="Z78" s="43">
        <v>1224</v>
      </c>
      <c r="AA78" s="43">
        <v>1275</v>
      </c>
      <c r="AB78" s="43">
        <v>1114</v>
      </c>
      <c r="AC78" s="43">
        <v>904</v>
      </c>
    </row>
    <row r="79" spans="1:29" x14ac:dyDescent="0.25">
      <c r="A79" s="27" t="s">
        <v>135</v>
      </c>
      <c r="B79" s="43">
        <v>406</v>
      </c>
      <c r="C79" s="43">
        <v>421</v>
      </c>
      <c r="D79" s="43">
        <v>796</v>
      </c>
      <c r="E79" s="43">
        <v>1620</v>
      </c>
      <c r="F79" s="43">
        <v>1733</v>
      </c>
      <c r="G79" s="43">
        <v>1743</v>
      </c>
      <c r="H79" s="43">
        <v>1032</v>
      </c>
      <c r="I79" s="43">
        <v>948</v>
      </c>
      <c r="J79" s="43">
        <v>941</v>
      </c>
      <c r="K79" s="43">
        <v>914</v>
      </c>
      <c r="L79" s="43">
        <v>948</v>
      </c>
      <c r="M79" s="43">
        <v>950</v>
      </c>
      <c r="N79" s="43">
        <v>976</v>
      </c>
      <c r="O79" s="43">
        <v>877</v>
      </c>
      <c r="P79" s="43">
        <v>895</v>
      </c>
      <c r="Q79" s="43">
        <v>948</v>
      </c>
      <c r="R79" s="43">
        <v>894</v>
      </c>
      <c r="S79" s="43">
        <v>1021</v>
      </c>
      <c r="T79" s="43">
        <v>852</v>
      </c>
      <c r="U79" s="43">
        <v>812</v>
      </c>
      <c r="V79" s="43">
        <v>723</v>
      </c>
      <c r="W79" s="43">
        <v>694</v>
      </c>
      <c r="X79" s="43">
        <v>606</v>
      </c>
      <c r="Y79" s="43">
        <v>538</v>
      </c>
      <c r="Z79" s="43">
        <v>544</v>
      </c>
      <c r="AA79" s="43">
        <v>532</v>
      </c>
      <c r="AB79" s="43">
        <v>468</v>
      </c>
      <c r="AC79" s="43">
        <v>399</v>
      </c>
    </row>
    <row r="80" spans="1:29" x14ac:dyDescent="0.25">
      <c r="A80" s="27" t="s">
        <v>45</v>
      </c>
      <c r="B80" s="43">
        <v>106</v>
      </c>
      <c r="C80" s="43">
        <v>107</v>
      </c>
      <c r="D80" s="43">
        <v>186</v>
      </c>
      <c r="E80" s="43">
        <v>763</v>
      </c>
      <c r="F80" s="43">
        <v>868</v>
      </c>
      <c r="G80" s="43">
        <v>703</v>
      </c>
      <c r="H80" s="43">
        <v>346</v>
      </c>
      <c r="I80" s="43">
        <v>274</v>
      </c>
      <c r="J80" s="43">
        <v>274</v>
      </c>
      <c r="K80" s="43">
        <v>278</v>
      </c>
      <c r="L80" s="43">
        <v>274</v>
      </c>
      <c r="M80" s="43">
        <v>247</v>
      </c>
      <c r="N80" s="43">
        <v>259</v>
      </c>
      <c r="O80" s="43">
        <v>253</v>
      </c>
      <c r="P80" s="43">
        <v>256</v>
      </c>
      <c r="Q80" s="43">
        <v>244</v>
      </c>
      <c r="R80" s="43">
        <v>251</v>
      </c>
      <c r="S80" s="43">
        <v>247</v>
      </c>
      <c r="T80" s="43">
        <v>216</v>
      </c>
      <c r="U80" s="43">
        <v>215</v>
      </c>
      <c r="V80" s="43">
        <v>179</v>
      </c>
      <c r="W80" s="43">
        <v>181</v>
      </c>
      <c r="X80" s="43">
        <v>169</v>
      </c>
      <c r="Y80" s="43">
        <v>148</v>
      </c>
      <c r="Z80" s="43">
        <v>155</v>
      </c>
      <c r="AA80" s="43">
        <v>163</v>
      </c>
      <c r="AB80" s="43">
        <v>144</v>
      </c>
      <c r="AC80" s="43">
        <v>127</v>
      </c>
    </row>
    <row r="81" spans="1:29" x14ac:dyDescent="0.25">
      <c r="A81" s="27" t="s">
        <v>136</v>
      </c>
      <c r="B81" s="43">
        <v>2557</v>
      </c>
      <c r="C81" s="43">
        <v>2623</v>
      </c>
      <c r="D81" s="43">
        <v>4824</v>
      </c>
      <c r="E81" s="43">
        <v>11441</v>
      </c>
      <c r="F81" s="43">
        <v>12002</v>
      </c>
      <c r="G81" s="43">
        <v>10915</v>
      </c>
      <c r="H81" s="43">
        <v>6547</v>
      </c>
      <c r="I81" s="43">
        <v>5832</v>
      </c>
      <c r="J81" s="43">
        <v>5975</v>
      </c>
      <c r="K81" s="43">
        <v>5704</v>
      </c>
      <c r="L81" s="43">
        <v>5999</v>
      </c>
      <c r="M81" s="43">
        <v>6559</v>
      </c>
      <c r="N81" s="43">
        <v>6485</v>
      </c>
      <c r="O81" s="43">
        <v>6022</v>
      </c>
      <c r="P81" s="43">
        <v>6061</v>
      </c>
      <c r="Q81" s="43">
        <v>5924</v>
      </c>
      <c r="R81" s="43">
        <v>5521</v>
      </c>
      <c r="S81" s="43">
        <v>5931</v>
      </c>
      <c r="T81" s="43">
        <v>5305</v>
      </c>
      <c r="U81" s="43">
        <v>5045</v>
      </c>
      <c r="V81" s="43">
        <v>4574</v>
      </c>
      <c r="W81" s="43">
        <v>4345</v>
      </c>
      <c r="X81" s="43">
        <v>3731</v>
      </c>
      <c r="Y81" s="43">
        <v>3387</v>
      </c>
      <c r="Z81" s="43">
        <v>3751</v>
      </c>
      <c r="AA81" s="43">
        <v>3874</v>
      </c>
      <c r="AB81" s="43">
        <v>3413</v>
      </c>
      <c r="AC81" s="43">
        <v>2816</v>
      </c>
    </row>
    <row r="82" spans="1:29" x14ac:dyDescent="0.25">
      <c r="A82" s="27" t="s">
        <v>47</v>
      </c>
      <c r="B82" s="43">
        <v>5323</v>
      </c>
      <c r="C82" s="43">
        <v>5631</v>
      </c>
      <c r="D82" s="43">
        <v>9942</v>
      </c>
      <c r="E82" s="43">
        <v>20826</v>
      </c>
      <c r="F82" s="43">
        <v>20442</v>
      </c>
      <c r="G82" s="43">
        <v>19556</v>
      </c>
      <c r="H82" s="43">
        <v>10862</v>
      </c>
      <c r="I82" s="43">
        <v>9884</v>
      </c>
      <c r="J82" s="43">
        <v>10311</v>
      </c>
      <c r="K82" s="43">
        <v>9767</v>
      </c>
      <c r="L82" s="43">
        <v>10241</v>
      </c>
      <c r="M82" s="43">
        <v>11903</v>
      </c>
      <c r="N82" s="43">
        <v>12397</v>
      </c>
      <c r="O82" s="43">
        <v>11757</v>
      </c>
      <c r="P82" s="43">
        <v>11347</v>
      </c>
      <c r="Q82" s="43">
        <v>10820</v>
      </c>
      <c r="R82" s="43">
        <v>9982</v>
      </c>
      <c r="S82" s="43">
        <v>11204</v>
      </c>
      <c r="T82" s="43">
        <v>9818</v>
      </c>
      <c r="U82" s="43">
        <v>9276</v>
      </c>
      <c r="V82" s="43">
        <v>7898</v>
      </c>
      <c r="W82" s="43">
        <v>7725</v>
      </c>
      <c r="X82" s="43">
        <v>6918</v>
      </c>
      <c r="Y82" s="43">
        <v>6259</v>
      </c>
      <c r="Z82" s="43">
        <v>7011</v>
      </c>
      <c r="AA82" s="43">
        <v>7392</v>
      </c>
      <c r="AB82" s="43">
        <v>6434</v>
      </c>
      <c r="AC82" s="43">
        <v>5500</v>
      </c>
    </row>
    <row r="83" spans="1:29" x14ac:dyDescent="0.25">
      <c r="A83" s="27" t="s">
        <v>14</v>
      </c>
      <c r="B83" s="43">
        <v>241</v>
      </c>
      <c r="C83" s="43">
        <v>270</v>
      </c>
      <c r="D83" s="43">
        <v>489</v>
      </c>
      <c r="E83" s="43">
        <v>571</v>
      </c>
      <c r="F83" s="43">
        <v>624</v>
      </c>
      <c r="G83" s="43">
        <v>689</v>
      </c>
      <c r="H83" s="43">
        <v>397</v>
      </c>
      <c r="I83" s="43">
        <v>389</v>
      </c>
      <c r="J83" s="43">
        <v>412</v>
      </c>
      <c r="K83" s="43">
        <v>405</v>
      </c>
      <c r="L83" s="43">
        <v>456</v>
      </c>
      <c r="M83" s="43">
        <v>471</v>
      </c>
      <c r="N83" s="43">
        <v>482</v>
      </c>
      <c r="O83" s="43">
        <v>481</v>
      </c>
      <c r="P83" s="43">
        <v>483</v>
      </c>
      <c r="Q83" s="43">
        <v>460</v>
      </c>
      <c r="R83" s="43">
        <v>421</v>
      </c>
      <c r="S83" s="43">
        <v>473</v>
      </c>
      <c r="T83" s="43">
        <v>455</v>
      </c>
      <c r="U83" s="43">
        <v>435</v>
      </c>
      <c r="V83" s="43">
        <v>382</v>
      </c>
      <c r="W83" s="43">
        <v>377</v>
      </c>
      <c r="X83" s="43">
        <v>340</v>
      </c>
      <c r="Y83" s="43">
        <v>319</v>
      </c>
      <c r="Z83" s="43">
        <v>360</v>
      </c>
      <c r="AA83" s="43">
        <v>363</v>
      </c>
      <c r="AB83" s="43">
        <v>330</v>
      </c>
      <c r="AC83" s="43">
        <v>289</v>
      </c>
    </row>
    <row r="84" spans="1:29" x14ac:dyDescent="0.25">
      <c r="A84" s="27" t="s">
        <v>15</v>
      </c>
      <c r="B84" s="43">
        <v>71</v>
      </c>
      <c r="C84" s="43">
        <v>73</v>
      </c>
      <c r="D84" s="43">
        <v>126</v>
      </c>
      <c r="E84" s="43">
        <v>117</v>
      </c>
      <c r="F84" s="43">
        <v>117</v>
      </c>
      <c r="G84" s="43">
        <v>145</v>
      </c>
      <c r="H84" s="43">
        <v>78</v>
      </c>
      <c r="I84" s="43">
        <v>74</v>
      </c>
      <c r="J84" s="43">
        <v>89</v>
      </c>
      <c r="K84" s="43">
        <v>92</v>
      </c>
      <c r="L84" s="43">
        <v>97</v>
      </c>
      <c r="M84" s="43">
        <v>114</v>
      </c>
      <c r="N84" s="43">
        <v>112</v>
      </c>
      <c r="O84" s="43">
        <v>123</v>
      </c>
      <c r="P84" s="43">
        <v>118</v>
      </c>
      <c r="Q84" s="43">
        <v>113</v>
      </c>
      <c r="R84" s="43">
        <v>102</v>
      </c>
      <c r="S84" s="43">
        <v>120</v>
      </c>
      <c r="T84" s="43">
        <v>101</v>
      </c>
      <c r="U84" s="43">
        <v>103</v>
      </c>
      <c r="V84" s="43">
        <v>77</v>
      </c>
      <c r="W84" s="43">
        <v>81</v>
      </c>
      <c r="X84" s="43">
        <v>72</v>
      </c>
      <c r="Y84" s="43">
        <v>63</v>
      </c>
      <c r="Z84" s="43">
        <v>70</v>
      </c>
      <c r="AA84" s="43">
        <v>76</v>
      </c>
      <c r="AB84" s="43">
        <v>65</v>
      </c>
      <c r="AC84" s="43">
        <v>54</v>
      </c>
    </row>
    <row r="85" spans="1:29" x14ac:dyDescent="0.25">
      <c r="A85" s="27" t="s">
        <v>137</v>
      </c>
      <c r="B85" s="43">
        <v>630</v>
      </c>
      <c r="C85" s="43">
        <v>641</v>
      </c>
      <c r="D85" s="43">
        <v>1190</v>
      </c>
      <c r="E85" s="43">
        <v>2649</v>
      </c>
      <c r="F85" s="43">
        <v>2780</v>
      </c>
      <c r="G85" s="43">
        <v>2634</v>
      </c>
      <c r="H85" s="43">
        <v>1542</v>
      </c>
      <c r="I85" s="43">
        <v>1372</v>
      </c>
      <c r="J85" s="43">
        <v>1414</v>
      </c>
      <c r="K85" s="43">
        <v>1313</v>
      </c>
      <c r="L85" s="43">
        <v>1328</v>
      </c>
      <c r="M85" s="43">
        <v>1475</v>
      </c>
      <c r="N85" s="43">
        <v>1475</v>
      </c>
      <c r="O85" s="43">
        <v>1393</v>
      </c>
      <c r="P85" s="43">
        <v>1343</v>
      </c>
      <c r="Q85" s="43">
        <v>1305</v>
      </c>
      <c r="R85" s="43">
        <v>1244</v>
      </c>
      <c r="S85" s="43">
        <v>1355</v>
      </c>
      <c r="T85" s="43">
        <v>1211</v>
      </c>
      <c r="U85" s="43">
        <v>1103</v>
      </c>
      <c r="V85" s="43">
        <v>938</v>
      </c>
      <c r="W85" s="43">
        <v>870</v>
      </c>
      <c r="X85" s="43">
        <v>839</v>
      </c>
      <c r="Y85" s="43">
        <v>767</v>
      </c>
      <c r="Z85" s="43">
        <v>872</v>
      </c>
      <c r="AA85" s="43">
        <v>942</v>
      </c>
      <c r="AB85" s="43">
        <v>769</v>
      </c>
      <c r="AC85" s="43">
        <v>677</v>
      </c>
    </row>
    <row r="86" spans="1:29" x14ac:dyDescent="0.25">
      <c r="A86" s="27" t="s">
        <v>138</v>
      </c>
      <c r="B86" s="43">
        <v>664</v>
      </c>
      <c r="C86" s="43">
        <v>675</v>
      </c>
      <c r="D86" s="43">
        <v>1244</v>
      </c>
      <c r="E86" s="43">
        <v>2747</v>
      </c>
      <c r="F86" s="43">
        <v>2884</v>
      </c>
      <c r="G86" s="43">
        <v>2729</v>
      </c>
      <c r="H86" s="43">
        <v>1595</v>
      </c>
      <c r="I86" s="43">
        <v>1426</v>
      </c>
      <c r="J86" s="43">
        <v>1486</v>
      </c>
      <c r="K86" s="43">
        <v>1378</v>
      </c>
      <c r="L86" s="43">
        <v>1397</v>
      </c>
      <c r="M86" s="43">
        <v>1542</v>
      </c>
      <c r="N86" s="43">
        <v>1551</v>
      </c>
      <c r="O86" s="43">
        <v>1462</v>
      </c>
      <c r="P86" s="43">
        <v>1406</v>
      </c>
      <c r="Q86" s="43">
        <v>1359</v>
      </c>
      <c r="R86" s="43">
        <v>1290</v>
      </c>
      <c r="S86" s="43">
        <v>1410</v>
      </c>
      <c r="T86" s="43">
        <v>1257</v>
      </c>
      <c r="U86" s="43">
        <v>1147</v>
      </c>
      <c r="V86" s="43">
        <v>980</v>
      </c>
      <c r="W86" s="43">
        <v>918</v>
      </c>
      <c r="X86" s="43">
        <v>888</v>
      </c>
      <c r="Y86" s="43">
        <v>808</v>
      </c>
      <c r="Z86" s="43">
        <v>906</v>
      </c>
      <c r="AA86" s="43">
        <v>980</v>
      </c>
      <c r="AB86" s="43">
        <v>818</v>
      </c>
      <c r="AC86" s="43">
        <v>727</v>
      </c>
    </row>
    <row r="87" spans="1:29" x14ac:dyDescent="0.25">
      <c r="A87" s="27" t="s">
        <v>139</v>
      </c>
      <c r="B87" s="43">
        <v>34</v>
      </c>
      <c r="C87" s="43">
        <v>34</v>
      </c>
      <c r="D87" s="43">
        <v>54</v>
      </c>
      <c r="E87" s="43">
        <v>98</v>
      </c>
      <c r="F87" s="43">
        <v>104</v>
      </c>
      <c r="G87" s="43">
        <v>95</v>
      </c>
      <c r="H87" s="43">
        <v>53</v>
      </c>
      <c r="I87" s="43">
        <v>54</v>
      </c>
      <c r="J87" s="43">
        <v>72</v>
      </c>
      <c r="K87" s="43">
        <v>65</v>
      </c>
      <c r="L87" s="43">
        <v>69</v>
      </c>
      <c r="M87" s="43">
        <v>67</v>
      </c>
      <c r="N87" s="43">
        <v>76</v>
      </c>
      <c r="O87" s="43">
        <v>69</v>
      </c>
      <c r="P87" s="43">
        <v>63</v>
      </c>
      <c r="Q87" s="43">
        <v>54</v>
      </c>
      <c r="R87" s="43">
        <v>46</v>
      </c>
      <c r="S87" s="43">
        <v>55</v>
      </c>
      <c r="T87" s="43">
        <v>46</v>
      </c>
      <c r="U87" s="43">
        <v>44</v>
      </c>
      <c r="V87" s="43">
        <v>42</v>
      </c>
      <c r="W87" s="43">
        <v>48</v>
      </c>
      <c r="X87" s="43">
        <v>49</v>
      </c>
      <c r="Y87" s="43">
        <v>41</v>
      </c>
      <c r="Z87" s="43">
        <v>34</v>
      </c>
      <c r="AA87" s="43">
        <v>38</v>
      </c>
      <c r="AB87" s="43">
        <v>49</v>
      </c>
      <c r="AC87" s="43">
        <v>50</v>
      </c>
    </row>
    <row r="88" spans="1:29" x14ac:dyDescent="0.25">
      <c r="A88" s="27" t="s">
        <v>48</v>
      </c>
      <c r="B88" s="43">
        <v>289</v>
      </c>
      <c r="C88" s="43">
        <v>279</v>
      </c>
      <c r="D88" s="43">
        <v>489</v>
      </c>
      <c r="E88" s="43">
        <v>620</v>
      </c>
      <c r="F88" s="43">
        <v>676</v>
      </c>
      <c r="G88" s="43">
        <v>754</v>
      </c>
      <c r="H88" s="43">
        <v>432</v>
      </c>
      <c r="I88" s="43">
        <v>393</v>
      </c>
      <c r="J88" s="43">
        <v>426</v>
      </c>
      <c r="K88" s="43">
        <v>427</v>
      </c>
      <c r="L88" s="43">
        <v>468</v>
      </c>
      <c r="M88" s="43">
        <v>534</v>
      </c>
      <c r="N88" s="43">
        <v>577</v>
      </c>
      <c r="O88" s="43">
        <v>556</v>
      </c>
      <c r="P88" s="43">
        <v>551</v>
      </c>
      <c r="Q88" s="43">
        <v>529</v>
      </c>
      <c r="R88" s="43">
        <v>500</v>
      </c>
      <c r="S88" s="43">
        <v>604</v>
      </c>
      <c r="T88" s="43">
        <v>522</v>
      </c>
      <c r="U88" s="43">
        <v>471</v>
      </c>
      <c r="V88" s="43">
        <v>396</v>
      </c>
      <c r="W88" s="43">
        <v>391</v>
      </c>
      <c r="X88" s="43">
        <v>353</v>
      </c>
      <c r="Y88" s="43">
        <v>313</v>
      </c>
      <c r="Z88" s="43">
        <v>351</v>
      </c>
      <c r="AA88" s="43">
        <v>360</v>
      </c>
      <c r="AB88" s="43">
        <v>309</v>
      </c>
      <c r="AC88" s="43">
        <v>266</v>
      </c>
    </row>
    <row r="89" spans="1:29" x14ac:dyDescent="0.25">
      <c r="A89" s="27" t="s">
        <v>140</v>
      </c>
      <c r="B89" s="43">
        <v>1551</v>
      </c>
      <c r="C89" s="43">
        <v>1579</v>
      </c>
      <c r="D89" s="43">
        <v>2765</v>
      </c>
      <c r="E89" s="43">
        <v>5403</v>
      </c>
      <c r="F89" s="43">
        <v>5663</v>
      </c>
      <c r="G89" s="43">
        <v>5525</v>
      </c>
      <c r="H89" s="43">
        <v>3325</v>
      </c>
      <c r="I89" s="43">
        <v>3005</v>
      </c>
      <c r="J89" s="43">
        <v>3119</v>
      </c>
      <c r="K89" s="43">
        <v>2892</v>
      </c>
      <c r="L89" s="43">
        <v>3003</v>
      </c>
      <c r="M89" s="43">
        <v>3320</v>
      </c>
      <c r="N89" s="43">
        <v>3643</v>
      </c>
      <c r="O89" s="43">
        <v>3493</v>
      </c>
      <c r="P89" s="43">
        <v>3431</v>
      </c>
      <c r="Q89" s="43">
        <v>3332</v>
      </c>
      <c r="R89" s="43">
        <v>2996</v>
      </c>
      <c r="S89" s="43">
        <v>3292</v>
      </c>
      <c r="T89" s="43">
        <v>3012</v>
      </c>
      <c r="U89" s="43">
        <v>2768</v>
      </c>
      <c r="V89" s="43">
        <v>2400</v>
      </c>
      <c r="W89" s="43">
        <v>2336</v>
      </c>
      <c r="X89" s="43">
        <v>2033</v>
      </c>
      <c r="Y89" s="43">
        <v>1943</v>
      </c>
      <c r="Z89" s="43">
        <v>2119</v>
      </c>
      <c r="AA89" s="43">
        <v>2331</v>
      </c>
      <c r="AB89" s="43">
        <v>2031</v>
      </c>
      <c r="AC89" s="43">
        <v>1577</v>
      </c>
    </row>
    <row r="90" spans="1:29" x14ac:dyDescent="0.25">
      <c r="A90" s="27" t="s">
        <v>141</v>
      </c>
      <c r="B90" s="43">
        <v>1554</v>
      </c>
      <c r="C90" s="43">
        <v>1583</v>
      </c>
      <c r="D90" s="43">
        <v>2771</v>
      </c>
      <c r="E90" s="43">
        <v>5414</v>
      </c>
      <c r="F90" s="43">
        <v>5673</v>
      </c>
      <c r="G90" s="43">
        <v>5538</v>
      </c>
      <c r="H90" s="43">
        <v>3332</v>
      </c>
      <c r="I90" s="43">
        <v>3011</v>
      </c>
      <c r="J90" s="43">
        <v>3126</v>
      </c>
      <c r="K90" s="43">
        <v>2897</v>
      </c>
      <c r="L90" s="43">
        <v>3006</v>
      </c>
      <c r="M90" s="43">
        <v>3325</v>
      </c>
      <c r="N90" s="43">
        <v>3648</v>
      </c>
      <c r="O90" s="43">
        <v>3498</v>
      </c>
      <c r="P90" s="43">
        <v>3456</v>
      </c>
      <c r="Q90" s="43">
        <v>3356</v>
      </c>
      <c r="R90" s="43">
        <v>3015</v>
      </c>
      <c r="S90" s="43">
        <v>3310</v>
      </c>
      <c r="T90" s="43">
        <v>3046</v>
      </c>
      <c r="U90" s="43">
        <v>2792</v>
      </c>
      <c r="V90" s="43">
        <v>2427</v>
      </c>
      <c r="W90" s="43">
        <v>2367</v>
      </c>
      <c r="X90" s="43">
        <v>2058</v>
      </c>
      <c r="Y90" s="43">
        <v>1962</v>
      </c>
      <c r="Z90" s="43">
        <v>2144</v>
      </c>
      <c r="AA90" s="43">
        <v>2357</v>
      </c>
      <c r="AB90" s="43">
        <v>2054</v>
      </c>
      <c r="AC90" s="43">
        <v>1600</v>
      </c>
    </row>
    <row r="91" spans="1:29" x14ac:dyDescent="0.25">
      <c r="A91" s="27" t="s">
        <v>142</v>
      </c>
      <c r="B91" s="43">
        <v>3</v>
      </c>
      <c r="C91" s="43">
        <v>4</v>
      </c>
      <c r="D91" s="43">
        <v>6</v>
      </c>
      <c r="E91" s="43">
        <v>11</v>
      </c>
      <c r="F91" s="43">
        <v>10</v>
      </c>
      <c r="G91" s="43">
        <v>13</v>
      </c>
      <c r="H91" s="43">
        <v>7</v>
      </c>
      <c r="I91" s="43">
        <v>6</v>
      </c>
      <c r="J91" s="43">
        <v>7</v>
      </c>
      <c r="K91" s="43">
        <v>5</v>
      </c>
      <c r="L91" s="43">
        <v>3</v>
      </c>
      <c r="M91" s="43">
        <v>5</v>
      </c>
      <c r="N91" s="43">
        <v>5</v>
      </c>
      <c r="O91" s="43">
        <v>5</v>
      </c>
      <c r="P91" s="43">
        <v>25</v>
      </c>
      <c r="Q91" s="43">
        <v>24</v>
      </c>
      <c r="R91" s="43">
        <v>19</v>
      </c>
      <c r="S91" s="43">
        <v>18</v>
      </c>
      <c r="T91" s="43">
        <v>34</v>
      </c>
      <c r="U91" s="43">
        <v>24</v>
      </c>
      <c r="V91" s="43">
        <v>27</v>
      </c>
      <c r="W91" s="43">
        <v>31</v>
      </c>
      <c r="X91" s="43">
        <v>25</v>
      </c>
      <c r="Y91" s="43">
        <v>19</v>
      </c>
      <c r="Z91" s="43">
        <v>25</v>
      </c>
      <c r="AA91" s="43">
        <v>26</v>
      </c>
      <c r="AB91" s="43">
        <v>23</v>
      </c>
      <c r="AC91" s="43">
        <v>23</v>
      </c>
    </row>
    <row r="92" spans="1:29" x14ac:dyDescent="0.25">
      <c r="A92" s="27" t="s">
        <v>143</v>
      </c>
      <c r="B92" s="43">
        <v>1233</v>
      </c>
      <c r="C92" s="43">
        <v>1346</v>
      </c>
      <c r="D92" s="43">
        <v>2332</v>
      </c>
      <c r="E92" s="43">
        <v>4748</v>
      </c>
      <c r="F92" s="43">
        <v>4690</v>
      </c>
      <c r="G92" s="43">
        <v>4378</v>
      </c>
      <c r="H92" s="43">
        <v>2479</v>
      </c>
      <c r="I92" s="43">
        <v>2319</v>
      </c>
      <c r="J92" s="43">
        <v>2437</v>
      </c>
      <c r="K92" s="43">
        <v>2341</v>
      </c>
      <c r="L92" s="43">
        <v>2389</v>
      </c>
      <c r="M92" s="43">
        <v>2631</v>
      </c>
      <c r="N92" s="43">
        <v>2780</v>
      </c>
      <c r="O92" s="43">
        <v>2737</v>
      </c>
      <c r="P92" s="43">
        <v>2709</v>
      </c>
      <c r="Q92" s="43">
        <v>2584</v>
      </c>
      <c r="R92" s="43">
        <v>2423</v>
      </c>
      <c r="S92" s="43">
        <v>2630</v>
      </c>
      <c r="T92" s="43">
        <v>2347</v>
      </c>
      <c r="U92" s="43">
        <v>2203</v>
      </c>
      <c r="V92" s="43">
        <v>1961</v>
      </c>
      <c r="W92" s="43">
        <v>1903</v>
      </c>
      <c r="X92" s="43">
        <v>1719</v>
      </c>
      <c r="Y92" s="43">
        <v>1575</v>
      </c>
      <c r="Z92" s="43">
        <v>1744</v>
      </c>
      <c r="AA92" s="43">
        <v>1758</v>
      </c>
      <c r="AB92" s="43">
        <v>1622</v>
      </c>
      <c r="AC92" s="43">
        <v>1362</v>
      </c>
    </row>
    <row r="93" spans="1:29" x14ac:dyDescent="0.25">
      <c r="A93" s="27" t="s">
        <v>49</v>
      </c>
      <c r="B93" s="43">
        <v>3099</v>
      </c>
      <c r="C93" s="43">
        <v>3201</v>
      </c>
      <c r="D93" s="43">
        <v>5440</v>
      </c>
      <c r="E93" s="43">
        <v>8695</v>
      </c>
      <c r="F93" s="43">
        <v>8100</v>
      </c>
      <c r="G93" s="43">
        <v>8050</v>
      </c>
      <c r="H93" s="43">
        <v>4682</v>
      </c>
      <c r="I93" s="43">
        <v>4298</v>
      </c>
      <c r="J93" s="43">
        <v>4373</v>
      </c>
      <c r="K93" s="43">
        <v>4177</v>
      </c>
      <c r="L93" s="43">
        <v>4511</v>
      </c>
      <c r="M93" s="43">
        <v>4986</v>
      </c>
      <c r="N93" s="43">
        <v>5675</v>
      </c>
      <c r="O93" s="43">
        <v>5384</v>
      </c>
      <c r="P93" s="43">
        <v>5242</v>
      </c>
      <c r="Q93" s="43">
        <v>4896</v>
      </c>
      <c r="R93" s="43">
        <v>4471</v>
      </c>
      <c r="S93" s="43">
        <v>5149</v>
      </c>
      <c r="T93" s="43">
        <v>4586</v>
      </c>
      <c r="U93" s="43">
        <v>4210</v>
      </c>
      <c r="V93" s="43">
        <v>3629</v>
      </c>
      <c r="W93" s="43">
        <v>3551</v>
      </c>
      <c r="X93" s="43">
        <v>3206</v>
      </c>
      <c r="Y93" s="43">
        <v>3048</v>
      </c>
      <c r="Z93" s="43">
        <v>3530</v>
      </c>
      <c r="AA93" s="43">
        <v>3565</v>
      </c>
      <c r="AB93" s="43">
        <v>3114</v>
      </c>
      <c r="AC93" s="43">
        <v>2637</v>
      </c>
    </row>
    <row r="94" spans="1:29" x14ac:dyDescent="0.25">
      <c r="A94" s="27" t="s">
        <v>16</v>
      </c>
      <c r="B94" s="43">
        <v>13</v>
      </c>
      <c r="C94" s="43">
        <v>13</v>
      </c>
      <c r="D94" s="43">
        <v>20</v>
      </c>
      <c r="E94" s="43">
        <v>47</v>
      </c>
      <c r="F94" s="43">
        <v>51</v>
      </c>
      <c r="G94" s="43">
        <v>45</v>
      </c>
      <c r="H94" s="43">
        <v>23</v>
      </c>
      <c r="I94" s="43">
        <v>17</v>
      </c>
      <c r="J94" s="43">
        <v>19</v>
      </c>
      <c r="K94" s="43">
        <v>18</v>
      </c>
      <c r="L94" s="43">
        <v>19</v>
      </c>
      <c r="M94" s="43">
        <v>26</v>
      </c>
      <c r="N94" s="43">
        <v>30</v>
      </c>
      <c r="O94" s="43">
        <v>32</v>
      </c>
      <c r="P94" s="43">
        <v>32</v>
      </c>
      <c r="Q94" s="43">
        <v>28</v>
      </c>
      <c r="R94" s="43">
        <v>26</v>
      </c>
      <c r="S94" s="43">
        <v>24</v>
      </c>
      <c r="T94" s="43">
        <v>23</v>
      </c>
      <c r="U94" s="43">
        <v>21</v>
      </c>
      <c r="V94" s="43">
        <v>16</v>
      </c>
      <c r="W94" s="43">
        <v>16</v>
      </c>
      <c r="X94" s="43">
        <v>15</v>
      </c>
      <c r="Y94" s="43">
        <v>13</v>
      </c>
      <c r="Z94" s="43">
        <v>16</v>
      </c>
      <c r="AA94" s="43">
        <v>15</v>
      </c>
      <c r="AB94" s="43">
        <v>14</v>
      </c>
      <c r="AC94" s="43">
        <v>11</v>
      </c>
    </row>
    <row r="95" spans="1:29" x14ac:dyDescent="0.25">
      <c r="A95" s="27" t="s">
        <v>50</v>
      </c>
      <c r="B95" s="43">
        <v>296</v>
      </c>
      <c r="C95" s="43">
        <v>317</v>
      </c>
      <c r="D95" s="43">
        <v>592</v>
      </c>
      <c r="E95" s="43">
        <v>625</v>
      </c>
      <c r="F95" s="43">
        <v>587</v>
      </c>
      <c r="G95" s="43">
        <v>589</v>
      </c>
      <c r="H95" s="43">
        <v>345</v>
      </c>
      <c r="I95" s="43">
        <v>313</v>
      </c>
      <c r="J95" s="43">
        <v>325</v>
      </c>
      <c r="K95" s="43">
        <v>291</v>
      </c>
      <c r="L95" s="43">
        <v>314</v>
      </c>
      <c r="M95" s="43">
        <v>364</v>
      </c>
      <c r="N95" s="43">
        <v>438</v>
      </c>
      <c r="O95" s="43">
        <v>465</v>
      </c>
      <c r="P95" s="43">
        <v>452</v>
      </c>
      <c r="Q95" s="43">
        <v>393</v>
      </c>
      <c r="R95" s="43">
        <v>345</v>
      </c>
      <c r="S95" s="43">
        <v>379</v>
      </c>
      <c r="T95" s="43">
        <v>353</v>
      </c>
      <c r="U95" s="43">
        <v>322</v>
      </c>
      <c r="V95" s="43">
        <v>270</v>
      </c>
      <c r="W95" s="43">
        <v>265</v>
      </c>
      <c r="X95" s="43">
        <v>247</v>
      </c>
      <c r="Y95" s="43">
        <v>234</v>
      </c>
      <c r="Z95" s="43">
        <v>287</v>
      </c>
      <c r="AA95" s="43">
        <v>294</v>
      </c>
      <c r="AB95" s="43">
        <v>268</v>
      </c>
      <c r="AC95" s="43">
        <v>216</v>
      </c>
    </row>
    <row r="96" spans="1:29" x14ac:dyDescent="0.25">
      <c r="A96" s="27" t="s">
        <v>51</v>
      </c>
      <c r="B96" s="43">
        <v>678</v>
      </c>
      <c r="C96" s="43">
        <v>717</v>
      </c>
      <c r="D96" s="43">
        <v>1252</v>
      </c>
      <c r="E96" s="43">
        <v>1260</v>
      </c>
      <c r="F96" s="43">
        <v>1202</v>
      </c>
      <c r="G96" s="43">
        <v>1191</v>
      </c>
      <c r="H96" s="43">
        <v>672</v>
      </c>
      <c r="I96" s="43">
        <v>633</v>
      </c>
      <c r="J96" s="43">
        <v>641</v>
      </c>
      <c r="K96" s="43">
        <v>645</v>
      </c>
      <c r="L96" s="43">
        <v>702</v>
      </c>
      <c r="M96" s="43">
        <v>798</v>
      </c>
      <c r="N96" s="43">
        <v>937</v>
      </c>
      <c r="O96" s="43">
        <v>998</v>
      </c>
      <c r="P96" s="43">
        <v>915</v>
      </c>
      <c r="Q96" s="43">
        <v>824</v>
      </c>
      <c r="R96" s="43">
        <v>736</v>
      </c>
      <c r="S96" s="43">
        <v>810</v>
      </c>
      <c r="T96" s="43">
        <v>723</v>
      </c>
      <c r="U96" s="43">
        <v>679</v>
      </c>
      <c r="V96" s="43">
        <v>569</v>
      </c>
      <c r="W96" s="43">
        <v>569</v>
      </c>
      <c r="X96" s="43">
        <v>543</v>
      </c>
      <c r="Y96" s="43">
        <v>520</v>
      </c>
      <c r="Z96" s="43">
        <v>627</v>
      </c>
      <c r="AA96" s="43">
        <v>651</v>
      </c>
      <c r="AB96" s="43">
        <v>574</v>
      </c>
      <c r="AC96" s="43">
        <v>466</v>
      </c>
    </row>
    <row r="97" spans="1:29" x14ac:dyDescent="0.25">
      <c r="A97" s="27" t="s">
        <v>17</v>
      </c>
      <c r="B97" s="43">
        <v>740</v>
      </c>
      <c r="C97" s="43">
        <v>784</v>
      </c>
      <c r="D97" s="43">
        <v>1624</v>
      </c>
      <c r="E97" s="43">
        <v>2225</v>
      </c>
      <c r="F97" s="43">
        <v>2111</v>
      </c>
      <c r="G97" s="43">
        <v>2096</v>
      </c>
      <c r="H97" s="43">
        <v>1122</v>
      </c>
      <c r="I97" s="43">
        <v>1015</v>
      </c>
      <c r="J97" s="43">
        <v>1109</v>
      </c>
      <c r="K97" s="43">
        <v>1063</v>
      </c>
      <c r="L97" s="43">
        <v>1158</v>
      </c>
      <c r="M97" s="43">
        <v>1234</v>
      </c>
      <c r="N97" s="43">
        <v>1380</v>
      </c>
      <c r="O97" s="43">
        <v>1353</v>
      </c>
      <c r="P97" s="43">
        <v>1336</v>
      </c>
      <c r="Q97" s="43">
        <v>1261</v>
      </c>
      <c r="R97" s="43">
        <v>1173</v>
      </c>
      <c r="S97" s="43">
        <v>1308</v>
      </c>
      <c r="T97" s="43">
        <v>1152</v>
      </c>
      <c r="U97" s="43">
        <v>1105</v>
      </c>
      <c r="V97" s="43">
        <v>903</v>
      </c>
      <c r="W97" s="43">
        <v>889</v>
      </c>
      <c r="X97" s="43">
        <v>830</v>
      </c>
      <c r="Y97" s="43">
        <v>774</v>
      </c>
      <c r="Z97" s="43">
        <v>891</v>
      </c>
      <c r="AA97" s="43">
        <v>955</v>
      </c>
      <c r="AB97" s="43">
        <v>868</v>
      </c>
      <c r="AC97" s="43">
        <v>727</v>
      </c>
    </row>
    <row r="98" spans="1:29" x14ac:dyDescent="0.25">
      <c r="A98" s="27" t="s">
        <v>144</v>
      </c>
      <c r="B98" s="43">
        <v>740</v>
      </c>
      <c r="C98" s="43">
        <v>784</v>
      </c>
      <c r="D98" s="43">
        <v>1624</v>
      </c>
      <c r="E98" s="43">
        <v>2225</v>
      </c>
      <c r="F98" s="43">
        <v>2111</v>
      </c>
      <c r="G98" s="43">
        <v>2096</v>
      </c>
      <c r="H98" s="43">
        <v>1122</v>
      </c>
      <c r="I98" s="43">
        <v>1015</v>
      </c>
      <c r="J98" s="43">
        <v>1109</v>
      </c>
      <c r="K98" s="43">
        <v>1063</v>
      </c>
      <c r="L98" s="43">
        <v>1158</v>
      </c>
      <c r="M98" s="43">
        <v>1234</v>
      </c>
      <c r="N98" s="43">
        <v>1380</v>
      </c>
      <c r="O98" s="43">
        <v>1353</v>
      </c>
      <c r="P98" s="43">
        <v>1336</v>
      </c>
      <c r="Q98" s="43">
        <v>1261</v>
      </c>
      <c r="R98" s="43">
        <v>1173</v>
      </c>
      <c r="S98" s="43">
        <v>1308</v>
      </c>
      <c r="T98" s="43">
        <v>1152</v>
      </c>
      <c r="U98" s="43">
        <v>1105</v>
      </c>
      <c r="V98" s="43">
        <v>903</v>
      </c>
      <c r="W98" s="43">
        <v>889</v>
      </c>
      <c r="X98" s="43">
        <v>830</v>
      </c>
      <c r="Y98" s="43">
        <v>774</v>
      </c>
      <c r="Z98" s="43">
        <v>891</v>
      </c>
      <c r="AA98" s="43">
        <v>955</v>
      </c>
      <c r="AB98" s="43">
        <v>868</v>
      </c>
      <c r="AC98" s="43">
        <v>727</v>
      </c>
    </row>
    <row r="99" spans="1:29" x14ac:dyDescent="0.25">
      <c r="A99" s="27" t="s">
        <v>52</v>
      </c>
      <c r="B99" s="43">
        <v>429</v>
      </c>
      <c r="C99" s="43">
        <v>452</v>
      </c>
      <c r="D99" s="43">
        <v>800</v>
      </c>
      <c r="E99" s="43">
        <v>906</v>
      </c>
      <c r="F99" s="43">
        <v>1124</v>
      </c>
      <c r="G99" s="43">
        <v>1273</v>
      </c>
      <c r="H99" s="43">
        <v>805</v>
      </c>
      <c r="I99" s="43">
        <v>763</v>
      </c>
      <c r="J99" s="43">
        <v>782</v>
      </c>
      <c r="K99" s="43">
        <v>748</v>
      </c>
      <c r="L99" s="43">
        <v>780</v>
      </c>
      <c r="M99" s="43">
        <v>858</v>
      </c>
      <c r="N99" s="43">
        <v>893</v>
      </c>
      <c r="O99" s="43">
        <v>883</v>
      </c>
      <c r="P99" s="43">
        <v>875</v>
      </c>
      <c r="Q99" s="43">
        <v>875</v>
      </c>
      <c r="R99" s="43">
        <v>830</v>
      </c>
      <c r="S99" s="43">
        <v>928</v>
      </c>
      <c r="T99" s="43">
        <v>876</v>
      </c>
      <c r="U99" s="43">
        <v>818</v>
      </c>
      <c r="V99" s="43">
        <v>701</v>
      </c>
      <c r="W99" s="43">
        <v>677</v>
      </c>
      <c r="X99" s="43">
        <v>595</v>
      </c>
      <c r="Y99" s="43">
        <v>566</v>
      </c>
      <c r="Z99" s="43">
        <v>628</v>
      </c>
      <c r="AA99" s="43">
        <v>640</v>
      </c>
      <c r="AB99" s="43">
        <v>581</v>
      </c>
      <c r="AC99" s="43">
        <v>519</v>
      </c>
    </row>
    <row r="100" spans="1:29" x14ac:dyDescent="0.25">
      <c r="A100" s="27" t="s">
        <v>145</v>
      </c>
      <c r="B100" s="43">
        <v>686</v>
      </c>
      <c r="C100" s="43">
        <v>740</v>
      </c>
      <c r="D100" s="43">
        <v>1320</v>
      </c>
      <c r="E100" s="43">
        <v>2781</v>
      </c>
      <c r="F100" s="43">
        <v>3031</v>
      </c>
      <c r="G100" s="43">
        <v>2804</v>
      </c>
      <c r="H100" s="43">
        <v>1740</v>
      </c>
      <c r="I100" s="43">
        <v>1605</v>
      </c>
      <c r="J100" s="43">
        <v>1617</v>
      </c>
      <c r="K100" s="43">
        <v>1480</v>
      </c>
      <c r="L100" s="43">
        <v>1544</v>
      </c>
      <c r="M100" s="43">
        <v>1617</v>
      </c>
      <c r="N100" s="43">
        <v>1637</v>
      </c>
      <c r="O100" s="43">
        <v>1573</v>
      </c>
      <c r="P100" s="43">
        <v>1605</v>
      </c>
      <c r="Q100" s="43">
        <v>1575</v>
      </c>
      <c r="R100" s="43">
        <v>1467</v>
      </c>
      <c r="S100" s="43">
        <v>1667</v>
      </c>
      <c r="T100" s="43">
        <v>1559</v>
      </c>
      <c r="U100" s="43">
        <v>1476</v>
      </c>
      <c r="V100" s="43">
        <v>1396</v>
      </c>
      <c r="W100" s="43">
        <v>1322</v>
      </c>
      <c r="X100" s="43">
        <v>1159</v>
      </c>
      <c r="Y100" s="43">
        <v>1021</v>
      </c>
      <c r="Z100" s="43">
        <v>1055</v>
      </c>
      <c r="AA100" s="43">
        <v>1038</v>
      </c>
      <c r="AB100" s="43">
        <v>876</v>
      </c>
      <c r="AC100" s="43">
        <v>774</v>
      </c>
    </row>
    <row r="101" spans="1:29" x14ac:dyDescent="0.25">
      <c r="A101" s="27" t="s">
        <v>146</v>
      </c>
      <c r="B101" s="43">
        <v>686</v>
      </c>
      <c r="C101" s="43">
        <v>740</v>
      </c>
      <c r="D101" s="43">
        <v>1320</v>
      </c>
      <c r="E101" s="43">
        <v>2786</v>
      </c>
      <c r="F101" s="43">
        <v>3038</v>
      </c>
      <c r="G101" s="43">
        <v>2808</v>
      </c>
      <c r="H101" s="43">
        <v>1742</v>
      </c>
      <c r="I101" s="43">
        <v>1606</v>
      </c>
      <c r="J101" s="43">
        <v>1617</v>
      </c>
      <c r="K101" s="43">
        <v>1480</v>
      </c>
      <c r="L101" s="43">
        <v>1544</v>
      </c>
      <c r="M101" s="43">
        <v>1617</v>
      </c>
      <c r="N101" s="43">
        <v>1640</v>
      </c>
      <c r="O101" s="43">
        <v>1576</v>
      </c>
      <c r="P101" s="43">
        <v>1605</v>
      </c>
      <c r="Q101" s="43">
        <v>1578</v>
      </c>
      <c r="R101" s="43">
        <v>1472</v>
      </c>
      <c r="S101" s="43">
        <v>1670</v>
      </c>
      <c r="T101" s="43">
        <v>1562</v>
      </c>
      <c r="U101" s="43">
        <v>1479</v>
      </c>
      <c r="V101" s="43">
        <v>1401</v>
      </c>
      <c r="W101" s="43">
        <v>1326</v>
      </c>
      <c r="X101" s="43">
        <v>1159</v>
      </c>
      <c r="Y101" s="43">
        <v>1021</v>
      </c>
      <c r="Z101" s="43">
        <v>1055</v>
      </c>
      <c r="AA101" s="43">
        <v>1038</v>
      </c>
      <c r="AB101" s="43">
        <v>876</v>
      </c>
      <c r="AC101" s="43">
        <v>774</v>
      </c>
    </row>
    <row r="102" spans="1:29" x14ac:dyDescent="0.25">
      <c r="A102" s="27" t="s">
        <v>147</v>
      </c>
      <c r="B102" s="43">
        <v>0</v>
      </c>
      <c r="C102" s="43">
        <v>0</v>
      </c>
      <c r="D102" s="43">
        <v>0</v>
      </c>
      <c r="E102" s="43">
        <v>5</v>
      </c>
      <c r="F102" s="43">
        <v>7</v>
      </c>
      <c r="G102" s="43">
        <v>4</v>
      </c>
      <c r="H102" s="43">
        <v>2</v>
      </c>
      <c r="I102" s="43">
        <v>1</v>
      </c>
      <c r="J102" s="43">
        <v>0</v>
      </c>
      <c r="K102" s="43">
        <v>0</v>
      </c>
      <c r="L102" s="43">
        <v>0</v>
      </c>
      <c r="M102" s="43">
        <v>0</v>
      </c>
      <c r="N102" s="43">
        <v>3</v>
      </c>
      <c r="O102" s="43">
        <v>3</v>
      </c>
      <c r="P102" s="43">
        <v>0</v>
      </c>
      <c r="Q102" s="43">
        <v>3</v>
      </c>
      <c r="R102" s="43">
        <v>5</v>
      </c>
      <c r="S102" s="43">
        <v>3</v>
      </c>
      <c r="T102" s="43">
        <v>3</v>
      </c>
      <c r="U102" s="43">
        <v>3</v>
      </c>
      <c r="V102" s="43">
        <v>5</v>
      </c>
      <c r="W102" s="43">
        <v>4</v>
      </c>
      <c r="X102" s="43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</row>
    <row r="103" spans="1:29" x14ac:dyDescent="0.25">
      <c r="A103" s="27" t="s">
        <v>18</v>
      </c>
      <c r="B103" s="43">
        <v>343</v>
      </c>
      <c r="C103" s="43">
        <v>370</v>
      </c>
      <c r="D103" s="43">
        <v>600</v>
      </c>
      <c r="E103" s="43">
        <v>518</v>
      </c>
      <c r="F103" s="43">
        <v>554</v>
      </c>
      <c r="G103" s="43">
        <v>655</v>
      </c>
      <c r="H103" s="43">
        <v>395</v>
      </c>
      <c r="I103" s="43">
        <v>381</v>
      </c>
      <c r="J103" s="43">
        <v>421</v>
      </c>
      <c r="K103" s="43">
        <v>441</v>
      </c>
      <c r="L103" s="43">
        <v>502</v>
      </c>
      <c r="M103" s="43">
        <v>552</v>
      </c>
      <c r="N103" s="43">
        <v>581</v>
      </c>
      <c r="O103" s="43">
        <v>555</v>
      </c>
      <c r="P103" s="43">
        <v>584</v>
      </c>
      <c r="Q103" s="43">
        <v>562</v>
      </c>
      <c r="R103" s="43">
        <v>523</v>
      </c>
      <c r="S103" s="43">
        <v>608</v>
      </c>
      <c r="T103" s="43">
        <v>563</v>
      </c>
      <c r="U103" s="43">
        <v>514</v>
      </c>
      <c r="V103" s="43">
        <v>450</v>
      </c>
      <c r="W103" s="43">
        <v>443</v>
      </c>
      <c r="X103" s="43">
        <v>393</v>
      </c>
      <c r="Y103" s="43">
        <v>368</v>
      </c>
      <c r="Z103" s="43">
        <v>403</v>
      </c>
      <c r="AA103" s="43">
        <v>414</v>
      </c>
      <c r="AB103" s="43">
        <v>372</v>
      </c>
      <c r="AC103" s="43">
        <v>329</v>
      </c>
    </row>
    <row r="104" spans="1:29" x14ac:dyDescent="0.25">
      <c r="A104" s="27" t="s">
        <v>148</v>
      </c>
      <c r="B104" s="43">
        <v>414</v>
      </c>
      <c r="C104" s="43">
        <v>439</v>
      </c>
      <c r="D104" s="43">
        <v>720</v>
      </c>
      <c r="E104" s="43">
        <v>595</v>
      </c>
      <c r="F104" s="43">
        <v>622</v>
      </c>
      <c r="G104" s="43">
        <v>754</v>
      </c>
      <c r="H104" s="43">
        <v>444</v>
      </c>
      <c r="I104" s="43">
        <v>433</v>
      </c>
      <c r="J104" s="43">
        <v>483</v>
      </c>
      <c r="K104" s="43">
        <v>514</v>
      </c>
      <c r="L104" s="43">
        <v>587</v>
      </c>
      <c r="M104" s="43">
        <v>641</v>
      </c>
      <c r="N104" s="43">
        <v>671</v>
      </c>
      <c r="O104" s="43">
        <v>638</v>
      </c>
      <c r="P104" s="43">
        <v>667</v>
      </c>
      <c r="Q104" s="43">
        <v>643</v>
      </c>
      <c r="R104" s="43">
        <v>596</v>
      </c>
      <c r="S104" s="43">
        <v>696</v>
      </c>
      <c r="T104" s="43">
        <v>642</v>
      </c>
      <c r="U104" s="43">
        <v>591</v>
      </c>
      <c r="V104" s="43">
        <v>523</v>
      </c>
      <c r="W104" s="43">
        <v>513</v>
      </c>
      <c r="X104" s="43">
        <v>454</v>
      </c>
      <c r="Y104" s="43">
        <v>422</v>
      </c>
      <c r="Z104" s="43">
        <v>459</v>
      </c>
      <c r="AA104" s="43">
        <v>476</v>
      </c>
      <c r="AB104" s="43">
        <v>425</v>
      </c>
      <c r="AC104" s="43">
        <v>379</v>
      </c>
    </row>
    <row r="105" spans="1:29" x14ac:dyDescent="0.25">
      <c r="A105" s="27" t="s">
        <v>19</v>
      </c>
      <c r="B105" s="43">
        <v>78</v>
      </c>
      <c r="C105" s="43">
        <v>83</v>
      </c>
      <c r="D105" s="43">
        <v>157</v>
      </c>
      <c r="E105" s="43">
        <v>388</v>
      </c>
      <c r="F105" s="43">
        <v>377</v>
      </c>
      <c r="G105" s="43">
        <v>346</v>
      </c>
      <c r="H105" s="43">
        <v>164</v>
      </c>
      <c r="I105" s="43">
        <v>136</v>
      </c>
      <c r="J105" s="43">
        <v>135</v>
      </c>
      <c r="K105" s="43">
        <v>125</v>
      </c>
      <c r="L105" s="43">
        <v>144</v>
      </c>
      <c r="M105" s="43">
        <v>144</v>
      </c>
      <c r="N105" s="43">
        <v>157</v>
      </c>
      <c r="O105" s="43">
        <v>149</v>
      </c>
      <c r="P105" s="43">
        <v>147</v>
      </c>
      <c r="Q105" s="43">
        <v>147</v>
      </c>
      <c r="R105" s="43">
        <v>129</v>
      </c>
      <c r="S105" s="43">
        <v>131</v>
      </c>
      <c r="T105" s="43">
        <v>124</v>
      </c>
      <c r="U105" s="43">
        <v>119</v>
      </c>
      <c r="V105" s="43">
        <v>94</v>
      </c>
      <c r="W105" s="43">
        <v>92</v>
      </c>
      <c r="X105" s="43">
        <v>91</v>
      </c>
      <c r="Y105" s="43">
        <v>82</v>
      </c>
      <c r="Z105" s="43">
        <v>90</v>
      </c>
      <c r="AA105" s="43">
        <v>100</v>
      </c>
      <c r="AB105" s="43">
        <v>87</v>
      </c>
      <c r="AC105" s="43">
        <v>80</v>
      </c>
    </row>
    <row r="106" spans="1:29" x14ac:dyDescent="0.25">
      <c r="A106" s="27" t="s">
        <v>53</v>
      </c>
      <c r="B106" s="43">
        <v>283</v>
      </c>
      <c r="C106" s="43">
        <v>295</v>
      </c>
      <c r="D106" s="43">
        <v>523</v>
      </c>
      <c r="E106" s="43">
        <v>1006</v>
      </c>
      <c r="F106" s="43">
        <v>1051</v>
      </c>
      <c r="G106" s="43">
        <v>975</v>
      </c>
      <c r="H106" s="43">
        <v>548</v>
      </c>
      <c r="I106" s="43">
        <v>480</v>
      </c>
      <c r="J106" s="43">
        <v>499</v>
      </c>
      <c r="K106" s="43">
        <v>481</v>
      </c>
      <c r="L106" s="43">
        <v>519</v>
      </c>
      <c r="M106" s="43">
        <v>532</v>
      </c>
      <c r="N106" s="43">
        <v>549</v>
      </c>
      <c r="O106" s="43">
        <v>556</v>
      </c>
      <c r="P106" s="43">
        <v>545</v>
      </c>
      <c r="Q106" s="43">
        <v>517</v>
      </c>
      <c r="R106" s="43">
        <v>491</v>
      </c>
      <c r="S106" s="43">
        <v>547</v>
      </c>
      <c r="T106" s="43">
        <v>483</v>
      </c>
      <c r="U106" s="43">
        <v>460</v>
      </c>
      <c r="V106" s="43">
        <v>383</v>
      </c>
      <c r="W106" s="43">
        <v>376</v>
      </c>
      <c r="X106" s="43">
        <v>341</v>
      </c>
      <c r="Y106" s="43">
        <v>311</v>
      </c>
      <c r="Z106" s="43">
        <v>345</v>
      </c>
      <c r="AA106" s="43">
        <v>374</v>
      </c>
      <c r="AB106" s="43">
        <v>319</v>
      </c>
      <c r="AC106" s="43">
        <v>284</v>
      </c>
    </row>
    <row r="107" spans="1:29" x14ac:dyDescent="0.25">
      <c r="A107" s="27" t="s">
        <v>149</v>
      </c>
      <c r="B107" s="43">
        <v>792</v>
      </c>
      <c r="C107" s="43">
        <v>834</v>
      </c>
      <c r="D107" s="43">
        <v>1558</v>
      </c>
      <c r="E107" s="43">
        <v>3362</v>
      </c>
      <c r="F107" s="43">
        <v>3519</v>
      </c>
      <c r="G107" s="43">
        <v>3233</v>
      </c>
      <c r="H107" s="43">
        <v>1881</v>
      </c>
      <c r="I107" s="43">
        <v>1646</v>
      </c>
      <c r="J107" s="43">
        <v>1692</v>
      </c>
      <c r="K107" s="43">
        <v>1613</v>
      </c>
      <c r="L107" s="43">
        <v>1638</v>
      </c>
      <c r="M107" s="43">
        <v>1815</v>
      </c>
      <c r="N107" s="43">
        <v>1768</v>
      </c>
      <c r="O107" s="43">
        <v>1701</v>
      </c>
      <c r="P107" s="43">
        <v>1681</v>
      </c>
      <c r="Q107" s="43">
        <v>1648</v>
      </c>
      <c r="R107" s="43">
        <v>1558</v>
      </c>
      <c r="S107" s="43">
        <v>1714</v>
      </c>
      <c r="T107" s="43">
        <v>1498</v>
      </c>
      <c r="U107" s="43">
        <v>1432</v>
      </c>
      <c r="V107" s="43">
        <v>1226</v>
      </c>
      <c r="W107" s="43">
        <v>1201</v>
      </c>
      <c r="X107" s="43">
        <v>1074</v>
      </c>
      <c r="Y107" s="43">
        <v>923</v>
      </c>
      <c r="Z107" s="43">
        <v>1001</v>
      </c>
      <c r="AA107" s="43">
        <v>1009</v>
      </c>
      <c r="AB107" s="43">
        <v>875</v>
      </c>
      <c r="AC107" s="43">
        <v>809</v>
      </c>
    </row>
    <row r="108" spans="1:29" x14ac:dyDescent="0.25">
      <c r="A108" s="27" t="s">
        <v>54</v>
      </c>
      <c r="B108" s="43">
        <v>42</v>
      </c>
      <c r="C108" s="43">
        <v>43</v>
      </c>
      <c r="D108" s="43">
        <v>71</v>
      </c>
      <c r="E108" s="43">
        <v>80</v>
      </c>
      <c r="F108" s="43">
        <v>84</v>
      </c>
      <c r="G108" s="43">
        <v>115</v>
      </c>
      <c r="H108" s="43">
        <v>49</v>
      </c>
      <c r="I108" s="43">
        <v>47</v>
      </c>
      <c r="J108" s="43">
        <v>49</v>
      </c>
      <c r="K108" s="43">
        <v>46</v>
      </c>
      <c r="L108" s="43">
        <v>65</v>
      </c>
      <c r="M108" s="43">
        <v>67</v>
      </c>
      <c r="N108" s="43">
        <v>82</v>
      </c>
      <c r="O108" s="43">
        <v>81</v>
      </c>
      <c r="P108" s="43">
        <v>81</v>
      </c>
      <c r="Q108" s="43">
        <v>77</v>
      </c>
      <c r="R108" s="43">
        <v>73</v>
      </c>
      <c r="S108" s="43">
        <v>92</v>
      </c>
      <c r="T108" s="43">
        <v>75</v>
      </c>
      <c r="U108" s="43">
        <v>71</v>
      </c>
      <c r="V108" s="43">
        <v>58</v>
      </c>
      <c r="W108" s="43">
        <v>57</v>
      </c>
      <c r="X108" s="43">
        <v>54</v>
      </c>
      <c r="Y108" s="43">
        <v>50</v>
      </c>
      <c r="Z108" s="43">
        <v>56</v>
      </c>
      <c r="AA108" s="43">
        <v>67</v>
      </c>
      <c r="AB108" s="43">
        <v>55</v>
      </c>
      <c r="AC108" s="43">
        <v>42</v>
      </c>
    </row>
    <row r="109" spans="1:29" x14ac:dyDescent="0.25">
      <c r="A109" s="27" t="s">
        <v>25</v>
      </c>
      <c r="B109" s="43">
        <v>273</v>
      </c>
      <c r="C109" s="43">
        <v>280</v>
      </c>
      <c r="D109" s="43">
        <v>500</v>
      </c>
      <c r="E109" s="43">
        <v>2517</v>
      </c>
      <c r="F109" s="43">
        <v>2732</v>
      </c>
      <c r="G109" s="43">
        <v>1981</v>
      </c>
      <c r="H109" s="43">
        <v>937</v>
      </c>
      <c r="I109" s="43">
        <v>759</v>
      </c>
      <c r="J109" s="43">
        <v>726</v>
      </c>
      <c r="K109" s="43">
        <v>737</v>
      </c>
      <c r="L109" s="43">
        <v>1057</v>
      </c>
      <c r="M109" s="43">
        <v>764</v>
      </c>
      <c r="N109" s="43">
        <v>698</v>
      </c>
      <c r="O109" s="43">
        <v>638</v>
      </c>
      <c r="P109" s="43">
        <v>605</v>
      </c>
      <c r="Q109" s="43">
        <v>722</v>
      </c>
      <c r="R109" s="43">
        <v>967</v>
      </c>
      <c r="S109" s="43">
        <v>714</v>
      </c>
      <c r="T109" s="43">
        <v>527</v>
      </c>
      <c r="U109" s="43">
        <v>491</v>
      </c>
      <c r="V109" s="43">
        <v>445</v>
      </c>
      <c r="W109" s="43">
        <v>584</v>
      </c>
      <c r="X109" s="43">
        <v>581</v>
      </c>
      <c r="Y109" s="43">
        <v>388</v>
      </c>
      <c r="Z109" s="43">
        <v>374</v>
      </c>
      <c r="AA109" s="43">
        <v>400</v>
      </c>
      <c r="AB109" s="43">
        <v>342</v>
      </c>
      <c r="AC109" s="43">
        <v>343</v>
      </c>
    </row>
    <row r="110" spans="1:29" x14ac:dyDescent="0.25">
      <c r="A110" s="27" t="s">
        <v>20</v>
      </c>
      <c r="B110" s="43">
        <v>160</v>
      </c>
      <c r="C110" s="43">
        <v>164</v>
      </c>
      <c r="D110" s="43">
        <v>289</v>
      </c>
      <c r="E110" s="43">
        <v>255</v>
      </c>
      <c r="F110" s="43">
        <v>325</v>
      </c>
      <c r="G110" s="43">
        <v>381</v>
      </c>
      <c r="H110" s="43">
        <v>210</v>
      </c>
      <c r="I110" s="43">
        <v>213</v>
      </c>
      <c r="J110" s="43">
        <v>241</v>
      </c>
      <c r="K110" s="43">
        <v>244</v>
      </c>
      <c r="L110" s="43">
        <v>278</v>
      </c>
      <c r="M110" s="43">
        <v>333</v>
      </c>
      <c r="N110" s="43">
        <v>341</v>
      </c>
      <c r="O110" s="43">
        <v>318</v>
      </c>
      <c r="P110" s="43">
        <v>327</v>
      </c>
      <c r="Q110" s="43">
        <v>306</v>
      </c>
      <c r="R110" s="43">
        <v>291</v>
      </c>
      <c r="S110" s="43">
        <v>349</v>
      </c>
      <c r="T110" s="43">
        <v>312</v>
      </c>
      <c r="U110" s="43">
        <v>282</v>
      </c>
      <c r="V110" s="43">
        <v>240</v>
      </c>
      <c r="W110" s="43">
        <v>239</v>
      </c>
      <c r="X110" s="43">
        <v>209</v>
      </c>
      <c r="Y110" s="43">
        <v>197</v>
      </c>
      <c r="Z110" s="43">
        <v>218</v>
      </c>
      <c r="AA110" s="43">
        <v>225</v>
      </c>
      <c r="AB110" s="43">
        <v>193</v>
      </c>
      <c r="AC110" s="43">
        <v>166</v>
      </c>
    </row>
    <row r="111" spans="1:29" x14ac:dyDescent="0.25">
      <c r="A111" s="27" t="s">
        <v>21</v>
      </c>
      <c r="B111" s="43">
        <v>3206</v>
      </c>
      <c r="C111" s="43">
        <v>3296</v>
      </c>
      <c r="D111" s="43">
        <v>5937</v>
      </c>
      <c r="E111" s="43">
        <v>7946</v>
      </c>
      <c r="F111" s="43">
        <v>7936</v>
      </c>
      <c r="G111" s="43">
        <v>8454</v>
      </c>
      <c r="H111" s="43">
        <v>5211</v>
      </c>
      <c r="I111" s="43">
        <v>4880</v>
      </c>
      <c r="J111" s="43">
        <v>5581</v>
      </c>
      <c r="K111" s="43">
        <v>5612</v>
      </c>
      <c r="L111" s="43">
        <v>6263</v>
      </c>
      <c r="M111" s="43">
        <v>6783</v>
      </c>
      <c r="N111" s="43">
        <v>7078</v>
      </c>
      <c r="O111" s="43">
        <v>6743</v>
      </c>
      <c r="P111" s="43">
        <v>6734</v>
      </c>
      <c r="Q111" s="43">
        <v>6743</v>
      </c>
      <c r="R111" s="43">
        <v>6376</v>
      </c>
      <c r="S111" s="43">
        <v>7026</v>
      </c>
      <c r="T111" s="43">
        <v>6727</v>
      </c>
      <c r="U111" s="43">
        <v>6194</v>
      </c>
      <c r="V111" s="43">
        <v>5563</v>
      </c>
      <c r="W111" s="43">
        <v>5450</v>
      </c>
      <c r="X111" s="43">
        <v>4719</v>
      </c>
      <c r="Y111" s="43">
        <v>4462</v>
      </c>
      <c r="Z111" s="43">
        <v>4915</v>
      </c>
      <c r="AA111" s="43">
        <v>4929</v>
      </c>
      <c r="AB111" s="43">
        <v>4588</v>
      </c>
      <c r="AC111" s="43">
        <v>3999</v>
      </c>
    </row>
    <row r="112" spans="1:29" x14ac:dyDescent="0.25">
      <c r="A112" s="27" t="s">
        <v>150</v>
      </c>
      <c r="B112" s="43">
        <v>2219</v>
      </c>
      <c r="C112" s="43">
        <v>2311</v>
      </c>
      <c r="D112" s="43">
        <v>4161</v>
      </c>
      <c r="E112" s="43">
        <v>5715</v>
      </c>
      <c r="F112" s="43">
        <v>5740</v>
      </c>
      <c r="G112" s="43">
        <v>6030</v>
      </c>
      <c r="H112" s="43">
        <v>3787</v>
      </c>
      <c r="I112" s="43">
        <v>3572</v>
      </c>
      <c r="J112" s="43">
        <v>4073</v>
      </c>
      <c r="K112" s="43">
        <v>4124</v>
      </c>
      <c r="L112" s="43">
        <v>4519</v>
      </c>
      <c r="M112" s="43">
        <v>4952</v>
      </c>
      <c r="N112" s="43">
        <v>5101</v>
      </c>
      <c r="O112" s="43">
        <v>4849</v>
      </c>
      <c r="P112" s="43">
        <v>4930</v>
      </c>
      <c r="Q112" s="43">
        <v>4970</v>
      </c>
      <c r="R112" s="43">
        <v>4717</v>
      </c>
      <c r="S112" s="43">
        <v>5093</v>
      </c>
      <c r="T112" s="43">
        <v>4928</v>
      </c>
      <c r="U112" s="43">
        <v>4540</v>
      </c>
      <c r="V112" s="43">
        <v>4140</v>
      </c>
      <c r="W112" s="43">
        <v>4098</v>
      </c>
      <c r="X112" s="43">
        <v>3446</v>
      </c>
      <c r="Y112" s="43">
        <v>3308</v>
      </c>
      <c r="Z112" s="43">
        <v>3495</v>
      </c>
      <c r="AA112" s="43">
        <v>3447</v>
      </c>
      <c r="AB112" s="43">
        <v>3213</v>
      </c>
      <c r="AC112" s="43">
        <v>2821</v>
      </c>
    </row>
    <row r="113" spans="1:29" x14ac:dyDescent="0.25">
      <c r="A113" s="27" t="s">
        <v>152</v>
      </c>
      <c r="B113" s="43">
        <v>3206</v>
      </c>
      <c r="C113" s="43">
        <v>3296</v>
      </c>
      <c r="D113" s="43">
        <v>5937</v>
      </c>
      <c r="E113" s="43">
        <v>7946</v>
      </c>
      <c r="F113" s="43">
        <v>7936</v>
      </c>
      <c r="G113" s="43">
        <v>8454</v>
      </c>
      <c r="H113" s="43">
        <v>5211</v>
      </c>
      <c r="I113" s="43">
        <v>4880</v>
      </c>
      <c r="J113" s="43">
        <v>5581</v>
      </c>
      <c r="K113" s="43">
        <v>5612</v>
      </c>
      <c r="L113" s="43">
        <v>6263</v>
      </c>
      <c r="M113" s="43">
        <v>6783</v>
      </c>
      <c r="N113" s="43">
        <v>7078</v>
      </c>
      <c r="O113" s="43">
        <v>6743</v>
      </c>
      <c r="P113" s="43">
        <v>6734</v>
      </c>
      <c r="Q113" s="43">
        <v>6743</v>
      </c>
      <c r="R113" s="43">
        <v>6376</v>
      </c>
      <c r="S113" s="43">
        <v>7026</v>
      </c>
      <c r="T113" s="43">
        <v>6727</v>
      </c>
      <c r="U113" s="43">
        <v>6194</v>
      </c>
      <c r="V113" s="43">
        <v>5563</v>
      </c>
      <c r="W113" s="43">
        <v>5450</v>
      </c>
      <c r="X113" s="43">
        <v>4719</v>
      </c>
      <c r="Y113" s="43">
        <v>4462</v>
      </c>
      <c r="Z113" s="43">
        <v>4915</v>
      </c>
      <c r="AA113" s="43">
        <v>4929</v>
      </c>
      <c r="AB113" s="43">
        <v>4588</v>
      </c>
      <c r="AC113" s="43">
        <v>3999</v>
      </c>
    </row>
    <row r="114" spans="1:29" x14ac:dyDescent="0.25">
      <c r="A114" s="27" t="s">
        <v>151</v>
      </c>
      <c r="B114" s="43">
        <v>3929</v>
      </c>
      <c r="C114" s="43">
        <v>4053</v>
      </c>
      <c r="D114" s="43">
        <v>7260</v>
      </c>
      <c r="E114" s="43">
        <v>9535</v>
      </c>
      <c r="F114" s="43">
        <v>9524</v>
      </c>
      <c r="G114" s="43">
        <v>10095</v>
      </c>
      <c r="H114" s="43">
        <v>6133</v>
      </c>
      <c r="I114" s="43">
        <v>5755</v>
      </c>
      <c r="J114" s="43">
        <v>6506</v>
      </c>
      <c r="K114" s="43">
        <v>6570</v>
      </c>
      <c r="L114" s="43">
        <v>7308</v>
      </c>
      <c r="M114" s="43">
        <v>7867</v>
      </c>
      <c r="N114" s="43">
        <v>8326</v>
      </c>
      <c r="O114" s="43">
        <v>7995</v>
      </c>
      <c r="P114" s="43">
        <v>7997</v>
      </c>
      <c r="Q114" s="43">
        <v>7947</v>
      </c>
      <c r="R114" s="43">
        <v>7507</v>
      </c>
      <c r="S114" s="43">
        <v>8310</v>
      </c>
      <c r="T114" s="43">
        <v>7878</v>
      </c>
      <c r="U114" s="43">
        <v>7302</v>
      </c>
      <c r="V114" s="43">
        <v>6507</v>
      </c>
      <c r="W114" s="43">
        <v>6376</v>
      </c>
      <c r="X114" s="43">
        <v>5572</v>
      </c>
      <c r="Y114" s="43">
        <v>5251</v>
      </c>
      <c r="Z114" s="43">
        <v>5804</v>
      </c>
      <c r="AA114" s="43">
        <v>5862</v>
      </c>
      <c r="AB114" s="43">
        <v>5424</v>
      </c>
      <c r="AC114" s="43">
        <v>4718</v>
      </c>
    </row>
    <row r="115" spans="1:29" x14ac:dyDescent="0.25">
      <c r="A115" s="27" t="s">
        <v>55</v>
      </c>
      <c r="B115" s="43">
        <v>110</v>
      </c>
      <c r="C115" s="43">
        <v>109</v>
      </c>
      <c r="D115" s="43">
        <v>214</v>
      </c>
      <c r="E115" s="43">
        <v>179</v>
      </c>
      <c r="F115" s="43">
        <v>185</v>
      </c>
      <c r="G115" s="43">
        <v>217</v>
      </c>
      <c r="H115" s="43">
        <v>123</v>
      </c>
      <c r="I115" s="43">
        <v>124</v>
      </c>
      <c r="J115" s="43">
        <v>131</v>
      </c>
      <c r="K115" s="43">
        <v>125</v>
      </c>
      <c r="L115" s="43">
        <v>144</v>
      </c>
      <c r="M115" s="43">
        <v>155</v>
      </c>
      <c r="N115" s="43">
        <v>186</v>
      </c>
      <c r="O115" s="43">
        <v>198</v>
      </c>
      <c r="P115" s="43">
        <v>192</v>
      </c>
      <c r="Q115" s="43">
        <v>181</v>
      </c>
      <c r="R115" s="43">
        <v>165</v>
      </c>
      <c r="S115" s="43">
        <v>187</v>
      </c>
      <c r="T115" s="43">
        <v>163</v>
      </c>
      <c r="U115" s="43">
        <v>156</v>
      </c>
      <c r="V115" s="43">
        <v>132</v>
      </c>
      <c r="W115" s="43">
        <v>134</v>
      </c>
      <c r="X115" s="43">
        <v>129</v>
      </c>
      <c r="Y115" s="43">
        <v>122</v>
      </c>
      <c r="Z115" s="43">
        <v>132</v>
      </c>
      <c r="AA115" s="43">
        <v>140</v>
      </c>
      <c r="AB115" s="43">
        <v>128</v>
      </c>
      <c r="AC115" s="43">
        <v>107</v>
      </c>
    </row>
    <row r="116" spans="1:29" x14ac:dyDescent="0.25">
      <c r="A116" s="27" t="s">
        <v>22</v>
      </c>
      <c r="B116" s="43">
        <v>275</v>
      </c>
      <c r="C116" s="43">
        <v>283</v>
      </c>
      <c r="D116" s="43">
        <v>492</v>
      </c>
      <c r="E116" s="43">
        <v>486</v>
      </c>
      <c r="F116" s="43">
        <v>476</v>
      </c>
      <c r="G116" s="43">
        <v>489</v>
      </c>
      <c r="H116" s="43">
        <v>301</v>
      </c>
      <c r="I116" s="43">
        <v>298</v>
      </c>
      <c r="J116" s="43">
        <v>301</v>
      </c>
      <c r="K116" s="43">
        <v>271</v>
      </c>
      <c r="L116" s="43">
        <v>345</v>
      </c>
      <c r="M116" s="43">
        <v>381</v>
      </c>
      <c r="N116" s="43">
        <v>441</v>
      </c>
      <c r="O116" s="43">
        <v>437</v>
      </c>
      <c r="P116" s="43">
        <v>424</v>
      </c>
      <c r="Q116" s="43">
        <v>388</v>
      </c>
      <c r="R116" s="43">
        <v>342</v>
      </c>
      <c r="S116" s="43">
        <v>418</v>
      </c>
      <c r="T116" s="43">
        <v>394</v>
      </c>
      <c r="U116" s="43">
        <v>349</v>
      </c>
      <c r="V116" s="43">
        <v>287</v>
      </c>
      <c r="W116" s="43">
        <v>281</v>
      </c>
      <c r="X116" s="43">
        <v>281</v>
      </c>
      <c r="Y116" s="43">
        <v>276</v>
      </c>
      <c r="Z116" s="43">
        <v>319</v>
      </c>
      <c r="AA116" s="43">
        <v>321</v>
      </c>
      <c r="AB116" s="43">
        <v>273</v>
      </c>
      <c r="AC116" s="43">
        <v>231</v>
      </c>
    </row>
    <row r="117" spans="1:29" x14ac:dyDescent="0.25">
      <c r="A117" s="27" t="s">
        <v>56</v>
      </c>
      <c r="B117" s="43">
        <v>357</v>
      </c>
      <c r="C117" s="43">
        <v>364</v>
      </c>
      <c r="D117" s="43">
        <v>672</v>
      </c>
      <c r="E117" s="43">
        <v>2643</v>
      </c>
      <c r="F117" s="43">
        <v>2641</v>
      </c>
      <c r="G117" s="43">
        <v>2151</v>
      </c>
      <c r="H117" s="43">
        <v>1122</v>
      </c>
      <c r="I117" s="43">
        <v>901</v>
      </c>
      <c r="J117" s="43">
        <v>845</v>
      </c>
      <c r="K117" s="43">
        <v>794</v>
      </c>
      <c r="L117" s="43">
        <v>852</v>
      </c>
      <c r="M117" s="43">
        <v>983</v>
      </c>
      <c r="N117" s="43">
        <v>839</v>
      </c>
      <c r="O117" s="43">
        <v>776</v>
      </c>
      <c r="P117" s="43">
        <v>758</v>
      </c>
      <c r="Q117" s="43">
        <v>835</v>
      </c>
      <c r="R117" s="43">
        <v>824</v>
      </c>
      <c r="S117" s="43">
        <v>804</v>
      </c>
      <c r="T117" s="43">
        <v>662</v>
      </c>
      <c r="U117" s="43">
        <v>623</v>
      </c>
      <c r="V117" s="43">
        <v>533</v>
      </c>
      <c r="W117" s="43">
        <v>557</v>
      </c>
      <c r="X117" s="43">
        <v>516</v>
      </c>
      <c r="Y117" s="43">
        <v>444</v>
      </c>
      <c r="Z117" s="43">
        <v>473</v>
      </c>
      <c r="AA117" s="43">
        <v>504</v>
      </c>
      <c r="AB117" s="43">
        <v>431</v>
      </c>
      <c r="AC117" s="43">
        <v>407</v>
      </c>
    </row>
    <row r="118" spans="1:29" x14ac:dyDescent="0.25">
      <c r="A118" s="27" t="s">
        <v>23</v>
      </c>
      <c r="B118" s="43">
        <v>166</v>
      </c>
      <c r="C118" s="43">
        <v>173</v>
      </c>
      <c r="D118" s="43">
        <v>312</v>
      </c>
      <c r="E118" s="43">
        <v>209</v>
      </c>
      <c r="F118" s="43">
        <v>239</v>
      </c>
      <c r="G118" s="43">
        <v>337</v>
      </c>
      <c r="H118" s="43">
        <v>226</v>
      </c>
      <c r="I118" s="43">
        <v>218</v>
      </c>
      <c r="J118" s="43">
        <v>233</v>
      </c>
      <c r="K118" s="43">
        <v>186</v>
      </c>
      <c r="L118" s="43">
        <v>224</v>
      </c>
      <c r="M118" s="43">
        <v>228</v>
      </c>
      <c r="N118" s="43">
        <v>256</v>
      </c>
      <c r="O118" s="43">
        <v>246</v>
      </c>
      <c r="P118" s="43">
        <v>230</v>
      </c>
      <c r="Q118" s="43">
        <v>217</v>
      </c>
      <c r="R118" s="43">
        <v>202</v>
      </c>
      <c r="S118" s="43">
        <v>255</v>
      </c>
      <c r="T118" s="43">
        <v>227</v>
      </c>
      <c r="U118" s="43">
        <v>204</v>
      </c>
      <c r="V118" s="43">
        <v>173</v>
      </c>
      <c r="W118" s="43">
        <v>167</v>
      </c>
      <c r="X118" s="43">
        <v>154</v>
      </c>
      <c r="Y118" s="43">
        <v>139</v>
      </c>
      <c r="Z118" s="43">
        <v>154</v>
      </c>
      <c r="AA118" s="43">
        <v>158</v>
      </c>
      <c r="AB118" s="43">
        <v>139</v>
      </c>
      <c r="AC118" s="43">
        <v>121</v>
      </c>
    </row>
    <row r="119" spans="1:29" x14ac:dyDescent="0.25">
      <c r="A119" s="27" t="s">
        <v>24</v>
      </c>
      <c r="B119" s="43">
        <v>17</v>
      </c>
      <c r="C119" s="43">
        <v>18</v>
      </c>
      <c r="D119" s="43">
        <v>34</v>
      </c>
      <c r="E119" s="43">
        <v>59</v>
      </c>
      <c r="F119" s="43">
        <v>75</v>
      </c>
      <c r="G119" s="43">
        <v>57</v>
      </c>
      <c r="H119" s="43">
        <v>26</v>
      </c>
      <c r="I119" s="43">
        <v>24</v>
      </c>
      <c r="J119" s="43">
        <v>19</v>
      </c>
      <c r="K119" s="43">
        <v>18</v>
      </c>
      <c r="L119" s="43">
        <v>22</v>
      </c>
      <c r="M119" s="43">
        <v>28</v>
      </c>
      <c r="N119" s="43">
        <v>30</v>
      </c>
      <c r="O119" s="43">
        <v>29</v>
      </c>
      <c r="P119" s="43">
        <v>27</v>
      </c>
      <c r="Q119" s="43">
        <v>24</v>
      </c>
      <c r="R119" s="43">
        <v>24</v>
      </c>
      <c r="S119" s="43">
        <v>27</v>
      </c>
      <c r="T119" s="43">
        <v>19</v>
      </c>
      <c r="U119" s="43">
        <v>18</v>
      </c>
      <c r="V119" s="43">
        <v>12</v>
      </c>
      <c r="W119" s="43">
        <v>15</v>
      </c>
      <c r="X119" s="43">
        <v>16</v>
      </c>
      <c r="Y119" s="43">
        <v>16</v>
      </c>
      <c r="Z119" s="43">
        <v>17</v>
      </c>
      <c r="AA119" s="43">
        <v>16</v>
      </c>
      <c r="AB119" s="43">
        <v>17</v>
      </c>
      <c r="AC119" s="43">
        <v>14</v>
      </c>
    </row>
    <row r="120" spans="1:29" x14ac:dyDescent="0.25">
      <c r="A120" s="27" t="s">
        <v>57</v>
      </c>
      <c r="B120" s="43">
        <v>114</v>
      </c>
      <c r="C120" s="43">
        <v>115</v>
      </c>
      <c r="D120" s="43">
        <v>229</v>
      </c>
      <c r="E120" s="43">
        <v>1263</v>
      </c>
      <c r="F120" s="43">
        <v>1444</v>
      </c>
      <c r="G120" s="43">
        <v>1087</v>
      </c>
      <c r="H120" s="43">
        <v>482</v>
      </c>
      <c r="I120" s="43">
        <v>374</v>
      </c>
      <c r="J120" s="43">
        <v>336</v>
      </c>
      <c r="K120" s="43">
        <v>341</v>
      </c>
      <c r="L120" s="43">
        <v>490</v>
      </c>
      <c r="M120" s="43">
        <v>439</v>
      </c>
      <c r="N120" s="43">
        <v>329</v>
      </c>
      <c r="O120" s="43">
        <v>304</v>
      </c>
      <c r="P120" s="43">
        <v>293</v>
      </c>
      <c r="Q120" s="43">
        <v>489</v>
      </c>
      <c r="R120" s="43">
        <v>470</v>
      </c>
      <c r="S120" s="43">
        <v>284</v>
      </c>
      <c r="T120" s="43">
        <v>234</v>
      </c>
      <c r="U120" s="43">
        <v>222</v>
      </c>
      <c r="V120" s="43">
        <v>194</v>
      </c>
      <c r="W120" s="43">
        <v>227</v>
      </c>
      <c r="X120" s="43">
        <v>285</v>
      </c>
      <c r="Y120" s="43">
        <v>194</v>
      </c>
      <c r="Z120" s="43">
        <v>182</v>
      </c>
      <c r="AA120" s="43">
        <v>191</v>
      </c>
      <c r="AB120" s="43">
        <v>160</v>
      </c>
      <c r="AC120" s="43">
        <v>245</v>
      </c>
    </row>
    <row r="121" spans="1:29" x14ac:dyDescent="0.25">
      <c r="A121" s="27" t="s">
        <v>58</v>
      </c>
      <c r="B121" s="43">
        <v>29</v>
      </c>
      <c r="C121" s="43">
        <v>28</v>
      </c>
      <c r="D121" s="43">
        <v>46</v>
      </c>
      <c r="E121" s="43">
        <v>39</v>
      </c>
      <c r="F121" s="43">
        <v>43</v>
      </c>
      <c r="G121" s="43">
        <v>62</v>
      </c>
      <c r="H121" s="43">
        <v>31</v>
      </c>
      <c r="I121" s="43">
        <v>28</v>
      </c>
      <c r="J121" s="43">
        <v>31</v>
      </c>
      <c r="K121" s="43">
        <v>35</v>
      </c>
      <c r="L121" s="43">
        <v>43</v>
      </c>
      <c r="M121" s="43">
        <v>47</v>
      </c>
      <c r="N121" s="43">
        <v>47</v>
      </c>
      <c r="O121" s="43">
        <v>47</v>
      </c>
      <c r="P121" s="43">
        <v>50</v>
      </c>
      <c r="Q121" s="43">
        <v>45</v>
      </c>
      <c r="R121" s="43">
        <v>41</v>
      </c>
      <c r="S121" s="43">
        <v>51</v>
      </c>
      <c r="T121" s="43">
        <v>50</v>
      </c>
      <c r="U121" s="43">
        <v>46</v>
      </c>
      <c r="V121" s="43">
        <v>40</v>
      </c>
      <c r="W121" s="43">
        <v>40</v>
      </c>
      <c r="X121" s="43">
        <v>36</v>
      </c>
      <c r="Y121" s="43">
        <v>30</v>
      </c>
      <c r="Z121" s="43">
        <v>33</v>
      </c>
      <c r="AA121" s="43">
        <v>35</v>
      </c>
      <c r="AB121" s="43">
        <v>28</v>
      </c>
      <c r="AC121" s="43">
        <v>25</v>
      </c>
    </row>
    <row r="122" spans="1:29" x14ac:dyDescent="0.25">
      <c r="A122" s="27" t="s">
        <v>154</v>
      </c>
      <c r="B122" s="43">
        <v>357</v>
      </c>
      <c r="C122" s="43">
        <v>364</v>
      </c>
      <c r="D122" s="43">
        <v>672</v>
      </c>
      <c r="E122" s="43">
        <v>2643</v>
      </c>
      <c r="F122" s="43">
        <v>2641</v>
      </c>
      <c r="G122" s="43">
        <v>2151</v>
      </c>
      <c r="H122" s="43">
        <v>1122</v>
      </c>
      <c r="I122" s="43">
        <v>901</v>
      </c>
      <c r="J122" s="43">
        <v>845</v>
      </c>
      <c r="K122" s="43">
        <v>794</v>
      </c>
      <c r="L122" s="43">
        <v>852</v>
      </c>
      <c r="M122" s="43">
        <v>983</v>
      </c>
      <c r="N122" s="43">
        <v>839</v>
      </c>
      <c r="O122" s="43">
        <v>776</v>
      </c>
      <c r="P122" s="43">
        <v>758</v>
      </c>
      <c r="Q122" s="43">
        <v>835</v>
      </c>
      <c r="R122" s="43">
        <v>824</v>
      </c>
      <c r="S122" s="43">
        <v>804</v>
      </c>
      <c r="T122" s="43">
        <v>662</v>
      </c>
      <c r="U122" s="43">
        <v>623</v>
      </c>
      <c r="V122" s="43">
        <v>533</v>
      </c>
      <c r="W122" s="43">
        <v>557</v>
      </c>
      <c r="X122" s="43">
        <v>516</v>
      </c>
      <c r="Y122" s="43">
        <v>444</v>
      </c>
      <c r="Z122" s="43">
        <v>473</v>
      </c>
      <c r="AA122" s="43">
        <v>504</v>
      </c>
      <c r="AB122" s="43">
        <v>431</v>
      </c>
      <c r="AC122" s="43">
        <v>407</v>
      </c>
    </row>
    <row r="123" spans="1:29" x14ac:dyDescent="0.25">
      <c r="A123" s="27" t="s">
        <v>153</v>
      </c>
      <c r="B123" s="43">
        <v>653</v>
      </c>
      <c r="C123" s="43">
        <v>681</v>
      </c>
      <c r="D123" s="43">
        <v>1264</v>
      </c>
      <c r="E123" s="43">
        <v>3268</v>
      </c>
      <c r="F123" s="43">
        <v>3228</v>
      </c>
      <c r="G123" s="43">
        <v>2740</v>
      </c>
      <c r="H123" s="43">
        <v>1467</v>
      </c>
      <c r="I123" s="43">
        <v>1214</v>
      </c>
      <c r="J123" s="43">
        <v>1170</v>
      </c>
      <c r="K123" s="43">
        <v>1085</v>
      </c>
      <c r="L123" s="43">
        <v>1166</v>
      </c>
      <c r="M123" s="43">
        <v>1347</v>
      </c>
      <c r="N123" s="43">
        <v>1277</v>
      </c>
      <c r="O123" s="43">
        <v>1241</v>
      </c>
      <c r="P123" s="43">
        <v>1210</v>
      </c>
      <c r="Q123" s="43">
        <v>1228</v>
      </c>
      <c r="R123" s="43">
        <v>1169</v>
      </c>
      <c r="S123" s="43">
        <v>1183</v>
      </c>
      <c r="T123" s="43">
        <v>1015</v>
      </c>
      <c r="U123" s="43">
        <v>945</v>
      </c>
      <c r="V123" s="43">
        <v>803</v>
      </c>
      <c r="W123" s="43">
        <v>822</v>
      </c>
      <c r="X123" s="43">
        <v>763</v>
      </c>
      <c r="Y123" s="43">
        <v>678</v>
      </c>
      <c r="Z123" s="43">
        <v>760</v>
      </c>
      <c r="AA123" s="43">
        <v>798</v>
      </c>
      <c r="AB123" s="43">
        <v>699</v>
      </c>
      <c r="AC123" s="43">
        <v>623</v>
      </c>
    </row>
    <row r="124" spans="1:29" x14ac:dyDescent="0.25">
      <c r="A124" s="27" t="s">
        <v>155</v>
      </c>
      <c r="B124" s="43">
        <v>289</v>
      </c>
      <c r="C124" s="43">
        <v>279</v>
      </c>
      <c r="D124" s="43">
        <v>489</v>
      </c>
      <c r="E124" s="43">
        <v>620</v>
      </c>
      <c r="F124" s="43">
        <v>676</v>
      </c>
      <c r="G124" s="43">
        <v>754</v>
      </c>
      <c r="H124" s="43">
        <v>432</v>
      </c>
      <c r="I124" s="43">
        <v>393</v>
      </c>
      <c r="J124" s="43">
        <v>426</v>
      </c>
      <c r="K124" s="43">
        <v>427</v>
      </c>
      <c r="L124" s="43">
        <v>468</v>
      </c>
      <c r="M124" s="43">
        <v>534</v>
      </c>
      <c r="N124" s="43">
        <v>577</v>
      </c>
      <c r="O124" s="43">
        <v>556</v>
      </c>
      <c r="P124" s="43">
        <v>551</v>
      </c>
      <c r="Q124" s="43">
        <v>529</v>
      </c>
      <c r="R124" s="43">
        <v>500</v>
      </c>
      <c r="S124" s="43">
        <v>604</v>
      </c>
      <c r="T124" s="43">
        <v>522</v>
      </c>
      <c r="U124" s="43">
        <v>471</v>
      </c>
      <c r="V124" s="43">
        <v>396</v>
      </c>
      <c r="W124" s="43">
        <v>391</v>
      </c>
      <c r="X124" s="43">
        <v>353</v>
      </c>
      <c r="Y124" s="43">
        <v>313</v>
      </c>
      <c r="Z124" s="43">
        <v>351</v>
      </c>
      <c r="AA124" s="43">
        <v>360</v>
      </c>
      <c r="AB124" s="43">
        <v>309</v>
      </c>
      <c r="AC124" s="43">
        <v>266</v>
      </c>
    </row>
    <row r="125" spans="1:29" x14ac:dyDescent="0.25">
      <c r="A125" s="27" t="s">
        <v>59</v>
      </c>
      <c r="B125" s="43">
        <v>408</v>
      </c>
      <c r="C125" s="43">
        <v>404</v>
      </c>
      <c r="D125" s="43">
        <v>735</v>
      </c>
      <c r="E125" s="43">
        <v>4727</v>
      </c>
      <c r="F125" s="43">
        <v>5375</v>
      </c>
      <c r="G125" s="43">
        <v>3968</v>
      </c>
      <c r="H125" s="43">
        <v>1983</v>
      </c>
      <c r="I125" s="43">
        <v>1557</v>
      </c>
      <c r="J125" s="43">
        <v>1457</v>
      </c>
      <c r="K125" s="43">
        <v>1333</v>
      </c>
      <c r="L125" s="43">
        <v>1273</v>
      </c>
      <c r="M125" s="43">
        <v>1382</v>
      </c>
      <c r="N125" s="43">
        <v>1137</v>
      </c>
      <c r="O125" s="43">
        <v>1043</v>
      </c>
      <c r="P125" s="43">
        <v>1017</v>
      </c>
      <c r="Q125" s="43">
        <v>1056</v>
      </c>
      <c r="R125" s="43">
        <v>1130</v>
      </c>
      <c r="S125" s="43">
        <v>1089</v>
      </c>
      <c r="T125" s="43">
        <v>899</v>
      </c>
      <c r="U125" s="43">
        <v>839</v>
      </c>
      <c r="V125" s="43">
        <v>727</v>
      </c>
      <c r="W125" s="43">
        <v>741</v>
      </c>
      <c r="X125" s="43">
        <v>656</v>
      </c>
      <c r="Y125" s="43">
        <v>572</v>
      </c>
      <c r="Z125" s="43">
        <v>618</v>
      </c>
      <c r="AA125" s="43">
        <v>645</v>
      </c>
      <c r="AB125" s="43">
        <v>547</v>
      </c>
      <c r="AC125" s="43">
        <v>480</v>
      </c>
    </row>
    <row r="126" spans="1:29" x14ac:dyDescent="0.25">
      <c r="A126" s="27" t="s">
        <v>60</v>
      </c>
      <c r="B126" s="43">
        <v>399</v>
      </c>
      <c r="C126" s="43">
        <v>414</v>
      </c>
      <c r="D126" s="43">
        <v>757</v>
      </c>
      <c r="E126" s="43">
        <v>1794</v>
      </c>
      <c r="F126" s="43">
        <v>1820</v>
      </c>
      <c r="G126" s="43">
        <v>1549</v>
      </c>
      <c r="H126" s="43">
        <v>727</v>
      </c>
      <c r="I126" s="43">
        <v>681</v>
      </c>
      <c r="J126" s="43">
        <v>687</v>
      </c>
      <c r="K126" s="43">
        <v>674</v>
      </c>
      <c r="L126" s="43">
        <v>700</v>
      </c>
      <c r="M126" s="43">
        <v>739</v>
      </c>
      <c r="N126" s="43">
        <v>782</v>
      </c>
      <c r="O126" s="43">
        <v>773</v>
      </c>
      <c r="P126" s="43">
        <v>742</v>
      </c>
      <c r="Q126" s="43">
        <v>727</v>
      </c>
      <c r="R126" s="43">
        <v>658</v>
      </c>
      <c r="S126" s="43">
        <v>762</v>
      </c>
      <c r="T126" s="43">
        <v>675</v>
      </c>
      <c r="U126" s="43">
        <v>642</v>
      </c>
      <c r="V126" s="43">
        <v>533</v>
      </c>
      <c r="W126" s="43">
        <v>522</v>
      </c>
      <c r="X126" s="43">
        <v>479</v>
      </c>
      <c r="Y126" s="43">
        <v>439</v>
      </c>
      <c r="Z126" s="43">
        <v>486</v>
      </c>
      <c r="AA126" s="43">
        <v>517</v>
      </c>
      <c r="AB126" s="43">
        <v>453</v>
      </c>
      <c r="AC126" s="43">
        <v>397</v>
      </c>
    </row>
    <row r="127" spans="1:29" x14ac:dyDescent="0.25">
      <c r="A127" s="27" t="s">
        <v>156</v>
      </c>
      <c r="B127" s="43">
        <v>2246</v>
      </c>
      <c r="C127" s="43">
        <v>2407</v>
      </c>
      <c r="D127" s="43">
        <v>4355</v>
      </c>
      <c r="E127" s="43">
        <v>8803</v>
      </c>
      <c r="F127" s="43">
        <v>9398</v>
      </c>
      <c r="G127" s="43">
        <v>9030</v>
      </c>
      <c r="H127" s="43">
        <v>5326</v>
      </c>
      <c r="I127" s="43">
        <v>4764</v>
      </c>
      <c r="J127" s="43">
        <v>4876</v>
      </c>
      <c r="K127" s="43">
        <v>4580</v>
      </c>
      <c r="L127" s="43">
        <v>4882</v>
      </c>
      <c r="M127" s="43">
        <v>5192</v>
      </c>
      <c r="N127" s="43">
        <v>5363</v>
      </c>
      <c r="O127" s="43">
        <v>5131</v>
      </c>
      <c r="P127" s="43">
        <v>5038</v>
      </c>
      <c r="Q127" s="43">
        <v>4910</v>
      </c>
      <c r="R127" s="43">
        <v>4552</v>
      </c>
      <c r="S127" s="43">
        <v>5024</v>
      </c>
      <c r="T127" s="43">
        <v>4688</v>
      </c>
      <c r="U127" s="43">
        <v>4378</v>
      </c>
      <c r="V127" s="43">
        <v>3805</v>
      </c>
      <c r="W127" s="43">
        <v>3824</v>
      </c>
      <c r="X127" s="43">
        <v>3405</v>
      </c>
      <c r="Y127" s="43">
        <v>3002</v>
      </c>
      <c r="Z127" s="43">
        <v>3328</v>
      </c>
      <c r="AA127" s="43">
        <v>3309</v>
      </c>
      <c r="AB127" s="43">
        <v>3038</v>
      </c>
      <c r="AC127" s="43">
        <v>2713</v>
      </c>
    </row>
    <row r="128" spans="1:29" x14ac:dyDescent="0.25">
      <c r="A128" s="27" t="s">
        <v>61</v>
      </c>
      <c r="B128" s="43">
        <v>61</v>
      </c>
      <c r="C128" s="43">
        <v>66</v>
      </c>
      <c r="D128" s="43">
        <v>100</v>
      </c>
      <c r="E128" s="43">
        <v>84</v>
      </c>
      <c r="F128" s="43">
        <v>98</v>
      </c>
      <c r="G128" s="43">
        <v>125</v>
      </c>
      <c r="H128" s="43">
        <v>78</v>
      </c>
      <c r="I128" s="43">
        <v>77</v>
      </c>
      <c r="J128" s="43">
        <v>83</v>
      </c>
      <c r="K128" s="43">
        <v>69</v>
      </c>
      <c r="L128" s="43">
        <v>82</v>
      </c>
      <c r="M128" s="43">
        <v>92</v>
      </c>
      <c r="N128" s="43">
        <v>103</v>
      </c>
      <c r="O128" s="43">
        <v>104</v>
      </c>
      <c r="P128" s="43">
        <v>97</v>
      </c>
      <c r="Q128" s="43">
        <v>97</v>
      </c>
      <c r="R128" s="43">
        <v>92</v>
      </c>
      <c r="S128" s="43">
        <v>110</v>
      </c>
      <c r="T128" s="43">
        <v>91</v>
      </c>
      <c r="U128" s="43">
        <v>91</v>
      </c>
      <c r="V128" s="43">
        <v>77</v>
      </c>
      <c r="W128" s="43">
        <v>79</v>
      </c>
      <c r="X128" s="43">
        <v>73</v>
      </c>
      <c r="Y128" s="43">
        <v>66</v>
      </c>
      <c r="Z128" s="43">
        <v>72</v>
      </c>
      <c r="AA128" s="43">
        <v>79</v>
      </c>
      <c r="AB128" s="43">
        <v>67</v>
      </c>
      <c r="AC128" s="43">
        <v>60</v>
      </c>
    </row>
    <row r="129" spans="1:29" x14ac:dyDescent="0.25">
      <c r="A129" s="27" t="s">
        <v>62</v>
      </c>
      <c r="B129" s="43">
        <v>4817</v>
      </c>
      <c r="C129" s="43">
        <v>5083</v>
      </c>
      <c r="D129" s="43">
        <v>8993</v>
      </c>
      <c r="E129" s="43">
        <v>15245</v>
      </c>
      <c r="F129" s="43">
        <v>16770</v>
      </c>
      <c r="G129" s="43">
        <v>17488</v>
      </c>
      <c r="H129" s="43">
        <v>10654</v>
      </c>
      <c r="I129" s="43">
        <v>9903</v>
      </c>
      <c r="J129" s="43">
        <v>10375</v>
      </c>
      <c r="K129" s="43">
        <v>9981</v>
      </c>
      <c r="L129" s="43">
        <v>10352</v>
      </c>
      <c r="M129" s="43">
        <v>11101</v>
      </c>
      <c r="N129" s="43">
        <v>11497</v>
      </c>
      <c r="O129" s="43">
        <v>11163</v>
      </c>
      <c r="P129" s="43">
        <v>11072</v>
      </c>
      <c r="Q129" s="43">
        <v>10609</v>
      </c>
      <c r="R129" s="43">
        <v>9894</v>
      </c>
      <c r="S129" s="43">
        <v>10996</v>
      </c>
      <c r="T129" s="43">
        <v>9929</v>
      </c>
      <c r="U129" s="43">
        <v>9297</v>
      </c>
      <c r="V129" s="43">
        <v>8171</v>
      </c>
      <c r="W129" s="43">
        <v>7853</v>
      </c>
      <c r="X129" s="43">
        <v>6911</v>
      </c>
      <c r="Y129" s="43">
        <v>6346</v>
      </c>
      <c r="Z129" s="43">
        <v>7104</v>
      </c>
      <c r="AA129" s="43">
        <v>7305</v>
      </c>
      <c r="AB129" s="43">
        <v>6530</v>
      </c>
      <c r="AC129" s="43">
        <v>5671</v>
      </c>
    </row>
    <row r="130" spans="1:29" x14ac:dyDescent="0.25">
      <c r="A130" s="27" t="s">
        <v>157</v>
      </c>
      <c r="B130" s="43">
        <v>1147</v>
      </c>
      <c r="C130" s="43">
        <v>1221</v>
      </c>
      <c r="D130" s="43">
        <v>2232</v>
      </c>
      <c r="E130" s="43">
        <v>4704</v>
      </c>
      <c r="F130" s="43">
        <v>5087</v>
      </c>
      <c r="G130" s="43">
        <v>4792</v>
      </c>
      <c r="H130" s="43">
        <v>2896</v>
      </c>
      <c r="I130" s="43">
        <v>2653</v>
      </c>
      <c r="J130" s="43">
        <v>2714</v>
      </c>
      <c r="K130" s="43">
        <v>2549</v>
      </c>
      <c r="L130" s="43">
        <v>2683</v>
      </c>
      <c r="M130" s="43">
        <v>2797</v>
      </c>
      <c r="N130" s="43">
        <v>2778</v>
      </c>
      <c r="O130" s="43">
        <v>2568</v>
      </c>
      <c r="P130" s="43">
        <v>2576</v>
      </c>
      <c r="Q130" s="43">
        <v>2627</v>
      </c>
      <c r="R130" s="43">
        <v>2503</v>
      </c>
      <c r="S130" s="43">
        <v>2694</v>
      </c>
      <c r="T130" s="43">
        <v>2494</v>
      </c>
      <c r="U130" s="43">
        <v>2336</v>
      </c>
      <c r="V130" s="43">
        <v>2040</v>
      </c>
      <c r="W130" s="43">
        <v>2016</v>
      </c>
      <c r="X130" s="43">
        <v>1744</v>
      </c>
      <c r="Y130" s="43">
        <v>1663</v>
      </c>
      <c r="Z130" s="43">
        <v>1704</v>
      </c>
      <c r="AA130" s="43">
        <v>1690</v>
      </c>
      <c r="AB130" s="43">
        <v>1489</v>
      </c>
      <c r="AC130" s="43">
        <v>1243</v>
      </c>
    </row>
    <row r="131" spans="1:29" x14ac:dyDescent="0.25">
      <c r="A131" s="27" t="s">
        <v>158</v>
      </c>
      <c r="B131" s="43">
        <v>1890</v>
      </c>
      <c r="C131" s="43">
        <v>1959</v>
      </c>
      <c r="D131" s="43">
        <v>3615</v>
      </c>
      <c r="E131" s="43">
        <v>7977</v>
      </c>
      <c r="F131" s="43">
        <v>8604</v>
      </c>
      <c r="G131" s="43">
        <v>7948</v>
      </c>
      <c r="H131" s="43">
        <v>4758</v>
      </c>
      <c r="I131" s="43">
        <v>4287</v>
      </c>
      <c r="J131" s="43">
        <v>4390</v>
      </c>
      <c r="K131" s="43">
        <v>4117</v>
      </c>
      <c r="L131" s="43">
        <v>4258</v>
      </c>
      <c r="M131" s="43">
        <v>4553</v>
      </c>
      <c r="N131" s="43">
        <v>4415</v>
      </c>
      <c r="O131" s="43">
        <v>4139</v>
      </c>
      <c r="P131" s="43">
        <v>4047</v>
      </c>
      <c r="Q131" s="43">
        <v>4052</v>
      </c>
      <c r="R131" s="43">
        <v>3856</v>
      </c>
      <c r="S131" s="43">
        <v>4175</v>
      </c>
      <c r="T131" s="43">
        <v>3856</v>
      </c>
      <c r="U131" s="43">
        <v>3624</v>
      </c>
      <c r="V131" s="43">
        <v>3207</v>
      </c>
      <c r="W131" s="43">
        <v>3175</v>
      </c>
      <c r="X131" s="43">
        <v>2730</v>
      </c>
      <c r="Y131" s="43">
        <v>2609</v>
      </c>
      <c r="Z131" s="43">
        <v>2684</v>
      </c>
      <c r="AA131" s="43">
        <v>2602</v>
      </c>
      <c r="AB131" s="43">
        <v>2354</v>
      </c>
      <c r="AC131" s="43">
        <v>2009</v>
      </c>
    </row>
    <row r="132" spans="1:29" x14ac:dyDescent="0.25">
      <c r="A132" s="27" t="s">
        <v>159</v>
      </c>
      <c r="B132" s="43">
        <v>743</v>
      </c>
      <c r="C132" s="43">
        <v>738</v>
      </c>
      <c r="D132" s="43">
        <v>1383</v>
      </c>
      <c r="E132" s="43">
        <v>3273</v>
      </c>
      <c r="F132" s="43">
        <v>3517</v>
      </c>
      <c r="G132" s="43">
        <v>3156</v>
      </c>
      <c r="H132" s="43">
        <v>1862</v>
      </c>
      <c r="I132" s="43">
        <v>1634</v>
      </c>
      <c r="J132" s="43">
        <v>1676</v>
      </c>
      <c r="K132" s="43">
        <v>1568</v>
      </c>
      <c r="L132" s="43">
        <v>1575</v>
      </c>
      <c r="M132" s="43">
        <v>1756</v>
      </c>
      <c r="N132" s="43">
        <v>1637</v>
      </c>
      <c r="O132" s="43">
        <v>1571</v>
      </c>
      <c r="P132" s="43">
        <v>1471</v>
      </c>
      <c r="Q132" s="43">
        <v>1425</v>
      </c>
      <c r="R132" s="43">
        <v>1353</v>
      </c>
      <c r="S132" s="43">
        <v>1481</v>
      </c>
      <c r="T132" s="43">
        <v>1362</v>
      </c>
      <c r="U132" s="43">
        <v>1288</v>
      </c>
      <c r="V132" s="43">
        <v>1167</v>
      </c>
      <c r="W132" s="43">
        <v>1159</v>
      </c>
      <c r="X132" s="43">
        <v>986</v>
      </c>
      <c r="Y132" s="43">
        <v>946</v>
      </c>
      <c r="Z132" s="43">
        <v>980</v>
      </c>
      <c r="AA132" s="43">
        <v>912</v>
      </c>
      <c r="AB132" s="43">
        <v>865</v>
      </c>
      <c r="AC132" s="43">
        <v>766</v>
      </c>
    </row>
    <row r="133" spans="1:29" x14ac:dyDescent="0.25">
      <c r="A133" s="27" t="s">
        <v>160</v>
      </c>
      <c r="B133" s="43">
        <v>570</v>
      </c>
      <c r="C133" s="43">
        <v>622</v>
      </c>
      <c r="D133" s="43">
        <v>1091</v>
      </c>
      <c r="E133" s="43">
        <v>2361</v>
      </c>
      <c r="F133" s="43">
        <v>2522</v>
      </c>
      <c r="G133" s="43">
        <v>2322</v>
      </c>
      <c r="H133" s="43">
        <v>1441</v>
      </c>
      <c r="I133" s="43">
        <v>1375</v>
      </c>
      <c r="J133" s="43">
        <v>1410</v>
      </c>
      <c r="K133" s="43">
        <v>1356</v>
      </c>
      <c r="L133" s="43">
        <v>1338</v>
      </c>
      <c r="M133" s="43">
        <v>1384</v>
      </c>
      <c r="N133" s="43">
        <v>1450</v>
      </c>
      <c r="O133" s="43">
        <v>1316</v>
      </c>
      <c r="P133" s="43">
        <v>1310</v>
      </c>
      <c r="Q133" s="43">
        <v>1367</v>
      </c>
      <c r="R133" s="43">
        <v>1247</v>
      </c>
      <c r="S133" s="43">
        <v>1316</v>
      </c>
      <c r="T133" s="43">
        <v>1223</v>
      </c>
      <c r="U133" s="43">
        <v>1089</v>
      </c>
      <c r="V133" s="43">
        <v>1019</v>
      </c>
      <c r="W133" s="43">
        <v>1001</v>
      </c>
      <c r="X133" s="43">
        <v>878</v>
      </c>
      <c r="Y133" s="43">
        <v>837</v>
      </c>
      <c r="Z133" s="43">
        <v>896</v>
      </c>
      <c r="AA133" s="43">
        <v>880</v>
      </c>
      <c r="AB133" s="43">
        <v>756</v>
      </c>
      <c r="AC133" s="43">
        <v>619</v>
      </c>
    </row>
    <row r="134" spans="1:29" x14ac:dyDescent="0.25">
      <c r="A134" s="27" t="s">
        <v>196</v>
      </c>
      <c r="B134" s="43">
        <v>328</v>
      </c>
      <c r="C134" s="43">
        <v>350</v>
      </c>
      <c r="D134" s="43">
        <v>697</v>
      </c>
      <c r="E134" s="43">
        <v>1491</v>
      </c>
      <c r="F134" s="43">
        <v>1479</v>
      </c>
      <c r="G134" s="43">
        <v>1477</v>
      </c>
      <c r="H134" s="43">
        <v>846</v>
      </c>
      <c r="I134" s="43">
        <v>759</v>
      </c>
      <c r="J134" s="43">
        <v>794</v>
      </c>
      <c r="K134" s="43">
        <v>761</v>
      </c>
      <c r="L134" s="43">
        <v>775</v>
      </c>
      <c r="M134" s="43">
        <v>856</v>
      </c>
      <c r="N134" s="43">
        <v>847</v>
      </c>
      <c r="O134" s="43">
        <v>796</v>
      </c>
      <c r="P134" s="43">
        <v>767</v>
      </c>
      <c r="Q134" s="43">
        <v>717</v>
      </c>
      <c r="R134" s="43">
        <v>693</v>
      </c>
      <c r="S134" s="43">
        <v>758</v>
      </c>
      <c r="T134" s="43">
        <v>684</v>
      </c>
      <c r="U134" s="43">
        <v>691</v>
      </c>
      <c r="V134" s="43">
        <v>590</v>
      </c>
      <c r="W134" s="43">
        <v>618</v>
      </c>
      <c r="X134" s="43">
        <v>561</v>
      </c>
      <c r="Y134" s="43">
        <v>488</v>
      </c>
      <c r="Z134" s="43">
        <v>529</v>
      </c>
      <c r="AA134" s="43">
        <v>521</v>
      </c>
      <c r="AB134" s="43">
        <v>468</v>
      </c>
      <c r="AC134" s="43">
        <v>425</v>
      </c>
    </row>
    <row r="135" spans="1:29" x14ac:dyDescent="0.25">
      <c r="A135" s="27" t="s">
        <v>197</v>
      </c>
      <c r="B135" s="43">
        <v>73</v>
      </c>
      <c r="C135" s="43">
        <v>79</v>
      </c>
      <c r="D135" s="43">
        <v>143</v>
      </c>
      <c r="E135" s="43">
        <v>226</v>
      </c>
      <c r="F135" s="43">
        <v>249</v>
      </c>
      <c r="G135" s="43">
        <v>234</v>
      </c>
      <c r="H135" s="43">
        <v>127</v>
      </c>
      <c r="I135" s="43">
        <v>114</v>
      </c>
      <c r="J135" s="43">
        <v>121</v>
      </c>
      <c r="K135" s="43">
        <v>117</v>
      </c>
      <c r="L135" s="43">
        <v>104</v>
      </c>
      <c r="M135" s="43">
        <v>125</v>
      </c>
      <c r="N135" s="43">
        <v>136</v>
      </c>
      <c r="O135" s="43">
        <v>130</v>
      </c>
      <c r="P135" s="43">
        <v>137</v>
      </c>
      <c r="Q135" s="43">
        <v>117</v>
      </c>
      <c r="R135" s="43">
        <v>117</v>
      </c>
      <c r="S135" s="43">
        <v>134</v>
      </c>
      <c r="T135" s="43">
        <v>109</v>
      </c>
      <c r="U135" s="43">
        <v>113</v>
      </c>
      <c r="V135" s="43">
        <v>96</v>
      </c>
      <c r="W135" s="43">
        <v>108</v>
      </c>
      <c r="X135" s="43">
        <v>93</v>
      </c>
      <c r="Y135" s="43">
        <v>66</v>
      </c>
      <c r="Z135" s="43">
        <v>67</v>
      </c>
      <c r="AA135" s="43">
        <v>85</v>
      </c>
      <c r="AB135" s="43">
        <v>60</v>
      </c>
      <c r="AC135" s="43">
        <v>63</v>
      </c>
    </row>
    <row r="136" spans="1:29" x14ac:dyDescent="0.25">
      <c r="A136" s="27" t="s">
        <v>198</v>
      </c>
      <c r="B136" s="43">
        <v>255</v>
      </c>
      <c r="C136" s="43">
        <v>271</v>
      </c>
      <c r="D136" s="43">
        <v>554</v>
      </c>
      <c r="E136" s="43">
        <v>1265</v>
      </c>
      <c r="F136" s="43">
        <v>1230</v>
      </c>
      <c r="G136" s="43">
        <v>1243</v>
      </c>
      <c r="H136" s="43">
        <v>719</v>
      </c>
      <c r="I136" s="43">
        <v>645</v>
      </c>
      <c r="J136" s="43">
        <v>673</v>
      </c>
      <c r="K136" s="43">
        <v>644</v>
      </c>
      <c r="L136" s="43">
        <v>671</v>
      </c>
      <c r="M136" s="43">
        <v>731</v>
      </c>
      <c r="N136" s="43">
        <v>711</v>
      </c>
      <c r="O136" s="43">
        <v>666</v>
      </c>
      <c r="P136" s="43">
        <v>630</v>
      </c>
      <c r="Q136" s="43">
        <v>600</v>
      </c>
      <c r="R136" s="43">
        <v>576</v>
      </c>
      <c r="S136" s="43">
        <v>624</v>
      </c>
      <c r="T136" s="43">
        <v>575</v>
      </c>
      <c r="U136" s="43">
        <v>578</v>
      </c>
      <c r="V136" s="43">
        <v>494</v>
      </c>
      <c r="W136" s="43">
        <v>510</v>
      </c>
      <c r="X136" s="43">
        <v>468</v>
      </c>
      <c r="Y136" s="43">
        <v>422</v>
      </c>
      <c r="Z136" s="43">
        <v>462</v>
      </c>
      <c r="AA136" s="43">
        <v>436</v>
      </c>
      <c r="AB136" s="43">
        <v>408</v>
      </c>
      <c r="AC136" s="43">
        <v>362</v>
      </c>
    </row>
    <row r="137" spans="1:29" x14ac:dyDescent="0.25">
      <c r="A137" s="27" t="s">
        <v>63</v>
      </c>
      <c r="B137" s="43">
        <v>107</v>
      </c>
      <c r="C137" s="43">
        <v>106</v>
      </c>
      <c r="D137" s="43">
        <v>183</v>
      </c>
      <c r="E137" s="43">
        <v>158</v>
      </c>
      <c r="F137" s="43">
        <v>164</v>
      </c>
      <c r="G137" s="43">
        <v>255</v>
      </c>
      <c r="H137" s="43">
        <v>126</v>
      </c>
      <c r="I137" s="43">
        <v>124</v>
      </c>
      <c r="J137" s="43">
        <v>136</v>
      </c>
      <c r="K137" s="43">
        <v>131</v>
      </c>
      <c r="L137" s="43">
        <v>135</v>
      </c>
      <c r="M137" s="43">
        <v>153</v>
      </c>
      <c r="N137" s="43">
        <v>171</v>
      </c>
      <c r="O137" s="43">
        <v>181</v>
      </c>
      <c r="P137" s="43">
        <v>179</v>
      </c>
      <c r="Q137" s="43">
        <v>159</v>
      </c>
      <c r="R137" s="43">
        <v>148</v>
      </c>
      <c r="S137" s="43">
        <v>190</v>
      </c>
      <c r="T137" s="43">
        <v>157</v>
      </c>
      <c r="U137" s="43">
        <v>167</v>
      </c>
      <c r="V137" s="43">
        <v>136</v>
      </c>
      <c r="W137" s="43">
        <v>136</v>
      </c>
      <c r="X137" s="43">
        <v>126</v>
      </c>
      <c r="Y137" s="43">
        <v>108</v>
      </c>
      <c r="Z137" s="43">
        <v>125</v>
      </c>
      <c r="AA137" s="43">
        <v>134</v>
      </c>
      <c r="AB137" s="43">
        <v>112</v>
      </c>
      <c r="AC137" s="43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37"/>
  <sheetViews>
    <sheetView zoomScale="80" zoomScaleNormal="80" workbookViewId="0">
      <selection activeCell="F3" sqref="F3"/>
    </sheetView>
  </sheetViews>
  <sheetFormatPr defaultRowHeight="15" x14ac:dyDescent="0.25"/>
  <cols>
    <col min="1" max="1" width="42.7109375" style="27" customWidth="1"/>
    <col min="2" max="2" width="12.85546875" customWidth="1"/>
    <col min="3" max="17" width="11.5703125" bestFit="1" customWidth="1"/>
    <col min="18" max="23" width="10.5703125" bestFit="1" customWidth="1"/>
    <col min="24" max="25" width="11.5703125" bestFit="1" customWidth="1"/>
    <col min="26" max="33" width="9.28515625" bestFit="1" customWidth="1"/>
  </cols>
  <sheetData>
    <row r="1" spans="1:33" s="7" customFormat="1" x14ac:dyDescent="0.25">
      <c r="A1" s="34" t="s">
        <v>200</v>
      </c>
      <c r="B1" s="37">
        <v>43831</v>
      </c>
      <c r="C1" s="37">
        <v>43862</v>
      </c>
      <c r="D1" s="37">
        <v>43891</v>
      </c>
      <c r="E1" s="37">
        <v>43922</v>
      </c>
      <c r="F1" s="37">
        <v>43952</v>
      </c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33" s="7" customFormat="1" x14ac:dyDescent="0.25">
      <c r="A2" s="34" t="s">
        <v>195</v>
      </c>
      <c r="B2" s="37">
        <v>44531</v>
      </c>
      <c r="C2" s="37">
        <v>44562</v>
      </c>
      <c r="D2" s="37">
        <v>44593</v>
      </c>
      <c r="E2" s="37">
        <v>44621</v>
      </c>
      <c r="F2" s="37">
        <v>44652</v>
      </c>
      <c r="G2" s="37"/>
      <c r="H2" s="37"/>
      <c r="I2" s="37"/>
      <c r="J2" s="38"/>
      <c r="K2" s="38"/>
      <c r="L2" s="38"/>
      <c r="M2" s="38"/>
      <c r="N2" s="38"/>
      <c r="O2" s="38"/>
      <c r="P2" s="38"/>
      <c r="Q2" s="38"/>
      <c r="R2" s="8"/>
      <c r="S2" s="8"/>
      <c r="T2" s="8"/>
      <c r="U2" s="8"/>
      <c r="V2" s="8"/>
      <c r="W2" s="8"/>
      <c r="X2" s="8"/>
      <c r="Y2" s="8"/>
    </row>
    <row r="3" spans="1:33" x14ac:dyDescent="0.25">
      <c r="A3" s="27" t="s">
        <v>28</v>
      </c>
      <c r="B3" s="6">
        <f>SUM('Step 3'!B3:Y3)</f>
        <v>453989</v>
      </c>
      <c r="C3" s="6">
        <f>SUM('Step 3'!C3:Z3)</f>
        <v>458637</v>
      </c>
      <c r="D3" s="6">
        <f>SUM('Step 3'!D3:AA3)</f>
        <v>462778</v>
      </c>
      <c r="E3" s="6">
        <f>SUM('Step 3'!E3:AB3)</f>
        <v>458674</v>
      </c>
      <c r="F3" s="6">
        <f>SUM('Step 3'!F3:AC3)</f>
        <v>437567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x14ac:dyDescent="0.25">
      <c r="A4" s="27" t="s">
        <v>0</v>
      </c>
      <c r="B4" s="6">
        <f>SUM('Step 3'!B4:Y4)</f>
        <v>11690</v>
      </c>
      <c r="C4" s="6">
        <f>SUM('Step 3'!C4:Z4)</f>
        <v>11736</v>
      </c>
      <c r="D4" s="6">
        <f>SUM('Step 3'!D4:AA4)</f>
        <v>11759</v>
      </c>
      <c r="E4" s="6">
        <f>SUM('Step 3'!E4:AB4)</f>
        <v>11490</v>
      </c>
      <c r="F4" s="6">
        <f>SUM('Step 3'!F4:AC4)</f>
        <v>11115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x14ac:dyDescent="0.25">
      <c r="A5" s="27" t="s">
        <v>98</v>
      </c>
      <c r="B5" s="6">
        <f>SUM('Step 3'!B5:Y5)</f>
        <v>16637</v>
      </c>
      <c r="C5" s="6">
        <f>SUM('Step 3'!C5:Z5)</f>
        <v>16668</v>
      </c>
      <c r="D5" s="6">
        <f>SUM('Step 3'!D5:AA5)</f>
        <v>16662</v>
      </c>
      <c r="E5" s="6">
        <f>SUM('Step 3'!E5:AB5)</f>
        <v>16186</v>
      </c>
      <c r="F5" s="6">
        <f>SUM('Step 3'!F5:AC5)</f>
        <v>15650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x14ac:dyDescent="0.25">
      <c r="A6" s="27" t="s">
        <v>29</v>
      </c>
      <c r="B6" s="6">
        <f>SUM('Step 3'!B6:Y6)</f>
        <v>576754</v>
      </c>
      <c r="C6" s="6">
        <f>SUM('Step 3'!C6:Z6)</f>
        <v>582269</v>
      </c>
      <c r="D6" s="6">
        <f>SUM('Step 3'!D6:AA6)</f>
        <v>587679</v>
      </c>
      <c r="E6" s="6">
        <f>SUM('Step 3'!E6:AB6)</f>
        <v>582454</v>
      </c>
      <c r="F6" s="6">
        <f>SUM('Step 3'!F6:AC6)</f>
        <v>553361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x14ac:dyDescent="0.25">
      <c r="A7" s="27" t="s">
        <v>1</v>
      </c>
      <c r="B7" s="6">
        <f>SUM('Step 3'!B7:Y7)</f>
        <v>10334</v>
      </c>
      <c r="C7" s="6">
        <f>SUM('Step 3'!C7:Z7)</f>
        <v>10375</v>
      </c>
      <c r="D7" s="6">
        <f>SUM('Step 3'!D7:AA7)</f>
        <v>10425</v>
      </c>
      <c r="E7" s="6">
        <f>SUM('Step 3'!E7:AB7)</f>
        <v>10230</v>
      </c>
      <c r="F7" s="6">
        <f>SUM('Step 3'!F7:AC7)</f>
        <v>9486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x14ac:dyDescent="0.25">
      <c r="A8" s="27" t="s">
        <v>99</v>
      </c>
      <c r="B8" s="6">
        <f>SUM('Step 3'!B8:Y8)</f>
        <v>2721</v>
      </c>
      <c r="C8" s="6">
        <f>SUM('Step 3'!C8:Z8)</f>
        <v>2728</v>
      </c>
      <c r="D8" s="6">
        <f>SUM('Step 3'!D8:AA8)</f>
        <v>2730</v>
      </c>
      <c r="E8" s="6">
        <f>SUM('Step 3'!E8:AB8)</f>
        <v>2679</v>
      </c>
      <c r="F8" s="6">
        <f>SUM('Step 3'!F8:AC8)</f>
        <v>2510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x14ac:dyDescent="0.25">
      <c r="A9" s="27" t="s">
        <v>100</v>
      </c>
      <c r="B9" s="6">
        <f>SUM('Step 3'!B9:Y9)</f>
        <v>96306</v>
      </c>
      <c r="C9" s="6">
        <f>SUM('Step 3'!C9:Z9)</f>
        <v>97041</v>
      </c>
      <c r="D9" s="6">
        <f>SUM('Step 3'!D9:AA9)</f>
        <v>97762</v>
      </c>
      <c r="E9" s="6">
        <f>SUM('Step 3'!E9:AB9)</f>
        <v>96515</v>
      </c>
      <c r="F9" s="6">
        <f>SUM('Step 3'!F9:AC9)</f>
        <v>90899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x14ac:dyDescent="0.25">
      <c r="A10" s="27" t="s">
        <v>101</v>
      </c>
      <c r="B10" s="6">
        <f>SUM('Step 3'!B10:Y10)</f>
        <v>93585</v>
      </c>
      <c r="C10" s="6">
        <f>SUM('Step 3'!C10:Z10)</f>
        <v>94313</v>
      </c>
      <c r="D10" s="6">
        <f>SUM('Step 3'!D10:AA10)</f>
        <v>95032</v>
      </c>
      <c r="E10" s="6">
        <f>SUM('Step 3'!E10:AB10)</f>
        <v>93836</v>
      </c>
      <c r="F10" s="6">
        <f>SUM('Step 3'!F10:AC10)</f>
        <v>88389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27" t="s">
        <v>102</v>
      </c>
      <c r="B11" s="6">
        <f>SUM('Step 3'!B11:Y11)</f>
        <v>43201</v>
      </c>
      <c r="C11" s="6">
        <f>SUM('Step 3'!C11:Z11)</f>
        <v>43668</v>
      </c>
      <c r="D11" s="6">
        <f>SUM('Step 3'!D11:AA11)</f>
        <v>44101</v>
      </c>
      <c r="E11" s="6">
        <f>SUM('Step 3'!E11:AB11)</f>
        <v>43786</v>
      </c>
      <c r="F11" s="6">
        <f>SUM('Step 3'!F11:AC11)</f>
        <v>41954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x14ac:dyDescent="0.25">
      <c r="A12" s="27" t="s">
        <v>103</v>
      </c>
      <c r="B12" s="6">
        <f>SUM('Step 3'!B12:Y12)</f>
        <v>324260</v>
      </c>
      <c r="C12" s="6">
        <f>SUM('Step 3'!C12:Z12)</f>
        <v>327624</v>
      </c>
      <c r="D12" s="6">
        <f>SUM('Step 3'!D12:AA12)</f>
        <v>330892</v>
      </c>
      <c r="E12" s="6">
        <f>SUM('Step 3'!E12:AB12)</f>
        <v>328307</v>
      </c>
      <c r="F12" s="6">
        <f>SUM('Step 3'!F12:AC12)</f>
        <v>312770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x14ac:dyDescent="0.25">
      <c r="A13" s="27" t="s">
        <v>104</v>
      </c>
      <c r="B13" s="6">
        <f>SUM('Step 3'!B13:Y13)</f>
        <v>368793</v>
      </c>
      <c r="C13" s="6">
        <f>SUM('Step 3'!C13:Z13)</f>
        <v>372627</v>
      </c>
      <c r="D13" s="6">
        <f>SUM('Step 3'!D13:AA13)</f>
        <v>376338</v>
      </c>
      <c r="E13" s="6">
        <f>SUM('Step 3'!E13:AB13)</f>
        <v>373429</v>
      </c>
      <c r="F13" s="6">
        <f>SUM('Step 3'!F13:AC13)</f>
        <v>356044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x14ac:dyDescent="0.25">
      <c r="A14" s="27" t="s">
        <v>105</v>
      </c>
      <c r="B14" s="6">
        <f>SUM('Step 3'!B14:Y14)</f>
        <v>1332</v>
      </c>
      <c r="C14" s="6">
        <f>SUM('Step 3'!C14:Z14)</f>
        <v>1335</v>
      </c>
      <c r="D14" s="6">
        <f>SUM('Step 3'!D14:AA14)</f>
        <v>1345</v>
      </c>
      <c r="E14" s="6">
        <f>SUM('Step 3'!E14:AB14)</f>
        <v>1336</v>
      </c>
      <c r="F14" s="6">
        <f>SUM('Step 3'!F14:AC14)</f>
        <v>1320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x14ac:dyDescent="0.25">
      <c r="A15" s="27" t="s">
        <v>2</v>
      </c>
      <c r="B15" s="6">
        <f>SUM('Step 3'!B15:Y15)</f>
        <v>1104</v>
      </c>
      <c r="C15" s="6">
        <f>SUM('Step 3'!C15:Z15)</f>
        <v>1098</v>
      </c>
      <c r="D15" s="6">
        <f>SUM('Step 3'!D15:AA15)</f>
        <v>1095</v>
      </c>
      <c r="E15" s="6">
        <f>SUM('Step 3'!E15:AB15)</f>
        <v>1048</v>
      </c>
      <c r="F15" s="6">
        <f>SUM('Step 3'!F15:AC15)</f>
        <v>1033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x14ac:dyDescent="0.25">
      <c r="A16" s="27" t="s">
        <v>30</v>
      </c>
      <c r="B16" s="6">
        <f>SUM('Step 3'!B16:Y16)</f>
        <v>2253</v>
      </c>
      <c r="C16" s="6">
        <f>SUM('Step 3'!C16:Z16)</f>
        <v>2292</v>
      </c>
      <c r="D16" s="6">
        <f>SUM('Step 3'!D16:AA16)</f>
        <v>2330</v>
      </c>
      <c r="E16" s="6">
        <f>SUM('Step 3'!E16:AB16)</f>
        <v>2313</v>
      </c>
      <c r="F16" s="6">
        <f>SUM('Step 3'!F16:AC16)</f>
        <v>2306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x14ac:dyDescent="0.25">
      <c r="A17" s="27" t="s">
        <v>31</v>
      </c>
      <c r="B17" s="6">
        <f>SUM('Step 3'!B17:Y17)</f>
        <v>235789</v>
      </c>
      <c r="C17" s="6">
        <f>SUM('Step 3'!C17:Z17)</f>
        <v>237314</v>
      </c>
      <c r="D17" s="6">
        <f>SUM('Step 3'!D17:AA17)</f>
        <v>238865</v>
      </c>
      <c r="E17" s="6">
        <f>SUM('Step 3'!E17:AB17)</f>
        <v>235634</v>
      </c>
      <c r="F17" s="6">
        <f>SUM('Step 3'!F17:AC17)</f>
        <v>222958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 x14ac:dyDescent="0.25">
      <c r="A18" s="27" t="s">
        <v>106</v>
      </c>
      <c r="B18" s="6">
        <f>SUM('Step 3'!B18:Y18)</f>
        <v>72447</v>
      </c>
      <c r="C18" s="6">
        <f>SUM('Step 3'!C18:Z18)</f>
        <v>72806</v>
      </c>
      <c r="D18" s="6">
        <f>SUM('Step 3'!D18:AA18)</f>
        <v>73020</v>
      </c>
      <c r="E18" s="6">
        <f>SUM('Step 3'!E18:AB18)</f>
        <v>71837</v>
      </c>
      <c r="F18" s="6">
        <f>SUM('Step 3'!F18:AC18)</f>
        <v>67585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</row>
    <row r="19" spans="1:33" x14ac:dyDescent="0.25">
      <c r="A19" s="27" t="s">
        <v>107</v>
      </c>
      <c r="B19" s="6">
        <f>SUM('Step 3'!B19:Y19)</f>
        <v>235789</v>
      </c>
      <c r="C19" s="6">
        <f>SUM('Step 3'!C19:Z19)</f>
        <v>237314</v>
      </c>
      <c r="D19" s="6">
        <f>SUM('Step 3'!D19:AA19)</f>
        <v>238865</v>
      </c>
      <c r="E19" s="6">
        <f>SUM('Step 3'!E19:AB19)</f>
        <v>235634</v>
      </c>
      <c r="F19" s="6">
        <f>SUM('Step 3'!F19:AC19)</f>
        <v>222958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</row>
    <row r="20" spans="1:33" x14ac:dyDescent="0.25">
      <c r="A20" s="27" t="s">
        <v>108</v>
      </c>
      <c r="B20" s="6">
        <f>SUM('Step 3'!B20:Y20)</f>
        <v>35508</v>
      </c>
      <c r="C20" s="6">
        <f>SUM('Step 3'!C20:Z20)</f>
        <v>35718</v>
      </c>
      <c r="D20" s="6">
        <f>SUM('Step 3'!D20:AA20)</f>
        <v>35959</v>
      </c>
      <c r="E20" s="6">
        <f>SUM('Step 3'!E20:AB20)</f>
        <v>35771</v>
      </c>
      <c r="F20" s="6">
        <f>SUM('Step 3'!F20:AC20)</f>
        <v>31524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 x14ac:dyDescent="0.25">
      <c r="A21" s="27" t="s">
        <v>109</v>
      </c>
      <c r="B21" s="6">
        <f>SUM('Step 3'!B21:Y21)</f>
        <v>33074</v>
      </c>
      <c r="C21" s="6">
        <f>SUM('Step 3'!C21:Z21)</f>
        <v>33435</v>
      </c>
      <c r="D21" s="6">
        <f>SUM('Step 3'!D21:AA21)</f>
        <v>33796</v>
      </c>
      <c r="E21" s="6">
        <f>SUM('Step 3'!E21:AB21)</f>
        <v>33533</v>
      </c>
      <c r="F21" s="6">
        <f>SUM('Step 3'!F21:AC21)</f>
        <v>32356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x14ac:dyDescent="0.25">
      <c r="A22" s="27" t="s">
        <v>110</v>
      </c>
      <c r="B22" s="6">
        <f>SUM('Step 3'!B22:Y22)</f>
        <v>33556</v>
      </c>
      <c r="C22" s="6">
        <f>SUM('Step 3'!C22:Z22)</f>
        <v>33912</v>
      </c>
      <c r="D22" s="6">
        <f>SUM('Step 3'!D22:AA22)</f>
        <v>34269</v>
      </c>
      <c r="E22" s="6">
        <f>SUM('Step 3'!E22:AB22)</f>
        <v>33990</v>
      </c>
      <c r="F22" s="6">
        <f>SUM('Step 3'!F22:AC22)</f>
        <v>32810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x14ac:dyDescent="0.25">
      <c r="A23" s="27" t="s">
        <v>111</v>
      </c>
      <c r="B23" s="6">
        <f>SUM('Step 3'!B23:Y23)</f>
        <v>482</v>
      </c>
      <c r="C23" s="6">
        <f>SUM('Step 3'!C23:Z23)</f>
        <v>477</v>
      </c>
      <c r="D23" s="6">
        <f>SUM('Step 3'!D23:AA23)</f>
        <v>473</v>
      </c>
      <c r="E23" s="6">
        <f>SUM('Step 3'!E23:AB23)</f>
        <v>457</v>
      </c>
      <c r="F23" s="6">
        <f>SUM('Step 3'!F23:AC23)</f>
        <v>454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 x14ac:dyDescent="0.25">
      <c r="A24" s="27" t="s">
        <v>112</v>
      </c>
      <c r="B24" s="6">
        <f>SUM('Step 3'!B24:Y24)</f>
        <v>52184</v>
      </c>
      <c r="C24" s="6">
        <f>SUM('Step 3'!C24:Z24)</f>
        <v>52481</v>
      </c>
      <c r="D24" s="6">
        <f>SUM('Step 3'!D24:AA24)</f>
        <v>52760</v>
      </c>
      <c r="E24" s="6">
        <f>SUM('Step 3'!E24:AB24)</f>
        <v>51916</v>
      </c>
      <c r="F24" s="6">
        <f>SUM('Step 3'!F24:AC24)</f>
        <v>48932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x14ac:dyDescent="0.25">
      <c r="A25" s="27" t="s">
        <v>112</v>
      </c>
      <c r="B25" s="6">
        <f>SUM('Step 3'!B25:Y25)</f>
        <v>52184</v>
      </c>
      <c r="C25" s="6">
        <f>SUM('Step 3'!C25:Z25)</f>
        <v>52481</v>
      </c>
      <c r="D25" s="6">
        <f>SUM('Step 3'!D25:AA25)</f>
        <v>52760</v>
      </c>
      <c r="E25" s="6">
        <f>SUM('Step 3'!E25:AB25)</f>
        <v>51916</v>
      </c>
      <c r="F25" s="6">
        <f>SUM('Step 3'!F25:AC25)</f>
        <v>48932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 x14ac:dyDescent="0.25">
      <c r="A26" s="27" t="s">
        <v>113</v>
      </c>
      <c r="B26" s="6">
        <f>SUM('Step 3'!B26:Y26)</f>
        <v>26583</v>
      </c>
      <c r="C26" s="6">
        <f>SUM('Step 3'!C26:Z26)</f>
        <v>26749</v>
      </c>
      <c r="D26" s="6">
        <f>SUM('Step 3'!D26:AA26)</f>
        <v>26925</v>
      </c>
      <c r="E26" s="6">
        <f>SUM('Step 3'!E26:AB26)</f>
        <v>26438</v>
      </c>
      <c r="F26" s="6">
        <f>SUM('Step 3'!F26:AC26)</f>
        <v>25568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 x14ac:dyDescent="0.25">
      <c r="A27" s="27" t="s">
        <v>114</v>
      </c>
      <c r="B27" s="6">
        <f>SUM('Step 3'!B27:Y27)</f>
        <v>43046</v>
      </c>
      <c r="C27" s="6">
        <f>SUM('Step 3'!C27:Z27)</f>
        <v>43322</v>
      </c>
      <c r="D27" s="6">
        <f>SUM('Step 3'!D27:AA27)</f>
        <v>43654</v>
      </c>
      <c r="E27" s="6">
        <f>SUM('Step 3'!E27:AB27)</f>
        <v>43042</v>
      </c>
      <c r="F27" s="6">
        <f>SUM('Step 3'!F27:AC27)</f>
        <v>40583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 x14ac:dyDescent="0.25">
      <c r="A28" s="27" t="s">
        <v>115</v>
      </c>
      <c r="B28" s="6">
        <f>SUM('Step 3'!B28:Y28)</f>
        <v>73814</v>
      </c>
      <c r="C28" s="6">
        <f>SUM('Step 3'!C28:Z28)</f>
        <v>74200</v>
      </c>
      <c r="D28" s="6">
        <f>SUM('Step 3'!D28:AA28)</f>
        <v>74724</v>
      </c>
      <c r="E28" s="6">
        <f>SUM('Step 3'!E28:AB28)</f>
        <v>73611</v>
      </c>
      <c r="F28" s="6">
        <f>SUM('Step 3'!F28:AC28)</f>
        <v>69386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x14ac:dyDescent="0.25">
      <c r="A29" s="27" t="s">
        <v>32</v>
      </c>
      <c r="B29" s="6">
        <f>SUM('Step 3'!B29:Y29)</f>
        <v>11912</v>
      </c>
      <c r="C29" s="6">
        <f>SUM('Step 3'!C29:Z29)</f>
        <v>11960</v>
      </c>
      <c r="D29" s="6">
        <f>SUM('Step 3'!D29:AA29)</f>
        <v>12037</v>
      </c>
      <c r="E29" s="6">
        <f>SUM('Step 3'!E29:AB29)</f>
        <v>11860</v>
      </c>
      <c r="F29" s="6">
        <f>SUM('Step 3'!F29:AC29)</f>
        <v>11011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x14ac:dyDescent="0.25">
      <c r="A30" s="27" t="s">
        <v>3</v>
      </c>
      <c r="B30" s="6">
        <f>SUM('Step 3'!B30:Y30)</f>
        <v>600</v>
      </c>
      <c r="C30" s="6">
        <f>SUM('Step 3'!C30:Z30)</f>
        <v>599</v>
      </c>
      <c r="D30" s="6">
        <f>SUM('Step 3'!D30:AA30)</f>
        <v>604</v>
      </c>
      <c r="E30" s="6">
        <f>SUM('Step 3'!E30:AB30)</f>
        <v>587</v>
      </c>
      <c r="F30" s="6">
        <f>SUM('Step 3'!F30:AC30)</f>
        <v>582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x14ac:dyDescent="0.25">
      <c r="A31" s="27" t="s">
        <v>33</v>
      </c>
      <c r="B31" s="6">
        <f>SUM('Step 3'!B31:Y31)</f>
        <v>9865</v>
      </c>
      <c r="C31" s="6">
        <f>SUM('Step 3'!C31:Z31)</f>
        <v>9978</v>
      </c>
      <c r="D31" s="6">
        <f>SUM('Step 3'!D31:AA31)</f>
        <v>10065</v>
      </c>
      <c r="E31" s="6">
        <f>SUM('Step 3'!E31:AB31)</f>
        <v>9988</v>
      </c>
      <c r="F31" s="6">
        <f>SUM('Step 3'!F31:AC31)</f>
        <v>9269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x14ac:dyDescent="0.25">
      <c r="A32" s="27" t="s">
        <v>97</v>
      </c>
      <c r="B32" s="6">
        <f>SUM('Step 3'!B32:Y32)</f>
        <v>4581758</v>
      </c>
      <c r="C32" s="6">
        <f>SUM('Step 3'!C32:Z32)</f>
        <v>4617422</v>
      </c>
      <c r="D32" s="6">
        <f>SUM('Step 3'!D32:AA32)</f>
        <v>4652459</v>
      </c>
      <c r="E32" s="6">
        <f>SUM('Step 3'!E32:AB32)</f>
        <v>4596150</v>
      </c>
      <c r="F32" s="6">
        <f>SUM('Step 3'!F32:AC32)</f>
        <v>4352826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3" spans="1:33" x14ac:dyDescent="0.25">
      <c r="A33" s="27" t="s">
        <v>116</v>
      </c>
      <c r="B33" s="6">
        <f>SUM('Step 3'!B33:Y33)</f>
        <v>365244</v>
      </c>
      <c r="C33" s="6">
        <f>SUM('Step 3'!C33:Z33)</f>
        <v>367431</v>
      </c>
      <c r="D33" s="6">
        <f>SUM('Step 3'!D33:AA33)</f>
        <v>369605</v>
      </c>
      <c r="E33" s="6">
        <f>SUM('Step 3'!E33:AB33)</f>
        <v>363575</v>
      </c>
      <c r="F33" s="6">
        <f>SUM('Step 3'!F33:AC33)</f>
        <v>343256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</row>
    <row r="34" spans="1:33" x14ac:dyDescent="0.25">
      <c r="A34" s="27" t="s">
        <v>117</v>
      </c>
      <c r="B34" s="6">
        <f>SUM('Step 3'!B34:Y34)</f>
        <v>538225</v>
      </c>
      <c r="C34" s="6">
        <f>SUM('Step 3'!C34:Z34)</f>
        <v>541618</v>
      </c>
      <c r="D34" s="6">
        <f>SUM('Step 3'!D34:AA34)</f>
        <v>544837</v>
      </c>
      <c r="E34" s="6">
        <f>SUM('Step 3'!E34:AB34)</f>
        <v>536059</v>
      </c>
      <c r="F34" s="6">
        <f>SUM('Step 3'!F34:AC34)</f>
        <v>507730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1:33" x14ac:dyDescent="0.25">
      <c r="A35" s="27" t="s">
        <v>118</v>
      </c>
      <c r="B35" s="6">
        <f>SUM('Step 3'!B35:Y35)</f>
        <v>49796</v>
      </c>
      <c r="C35" s="6">
        <f>SUM('Step 3'!C35:Z35)</f>
        <v>50421</v>
      </c>
      <c r="D35" s="6">
        <f>SUM('Step 3'!D35:AA35)</f>
        <v>50915</v>
      </c>
      <c r="E35" s="6">
        <f>SUM('Step 3'!E35:AB35)</f>
        <v>50498</v>
      </c>
      <c r="F35" s="6">
        <f>SUM('Step 3'!F35:AC35)</f>
        <v>48411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36" spans="1:33" x14ac:dyDescent="0.25">
      <c r="A36" s="27" t="s">
        <v>4</v>
      </c>
      <c r="B36" s="6">
        <f>SUM('Step 3'!B36:Y36)</f>
        <v>4947</v>
      </c>
      <c r="C36" s="6">
        <f>SUM('Step 3'!C36:Z36)</f>
        <v>4932</v>
      </c>
      <c r="D36" s="6">
        <f>SUM('Step 3'!D36:AA36)</f>
        <v>4903</v>
      </c>
      <c r="E36" s="6">
        <f>SUM('Step 3'!E36:AB36)</f>
        <v>4696</v>
      </c>
      <c r="F36" s="6">
        <f>SUM('Step 3'!F36:AC36)</f>
        <v>4535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</row>
    <row r="37" spans="1:33" x14ac:dyDescent="0.25">
      <c r="A37" s="27" t="s">
        <v>5</v>
      </c>
      <c r="B37" s="6">
        <f>SUM('Step 3'!B37:Y37)</f>
        <v>2866</v>
      </c>
      <c r="C37" s="6">
        <f>SUM('Step 3'!C37:Z37)</f>
        <v>2882</v>
      </c>
      <c r="D37" s="6">
        <f>SUM('Step 3'!D37:AA37)</f>
        <v>2901</v>
      </c>
      <c r="E37" s="6">
        <f>SUM('Step 3'!E37:AB37)</f>
        <v>2860</v>
      </c>
      <c r="F37" s="6">
        <f>SUM('Step 3'!F37:AC37)</f>
        <v>2810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38" spans="1:33" x14ac:dyDescent="0.25">
      <c r="A38" s="27" t="s">
        <v>119</v>
      </c>
      <c r="B38" s="6">
        <f>SUM('Step 3'!B38:Y38)</f>
        <v>9121</v>
      </c>
      <c r="C38" s="6">
        <f>SUM('Step 3'!C38:Z38)</f>
        <v>9112</v>
      </c>
      <c r="D38" s="6">
        <f>SUM('Step 3'!D38:AA38)</f>
        <v>9089</v>
      </c>
      <c r="E38" s="6">
        <f>SUM('Step 3'!E38:AB38)</f>
        <v>8765</v>
      </c>
      <c r="F38" s="6">
        <f>SUM('Step 3'!F38:AC38)</f>
        <v>8356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</row>
    <row r="39" spans="1:33" x14ac:dyDescent="0.25">
      <c r="A39" s="27" t="s">
        <v>6</v>
      </c>
      <c r="B39" s="6">
        <f>SUM('Step 3'!B39:Y39)</f>
        <v>1826</v>
      </c>
      <c r="C39" s="6">
        <f>SUM('Step 3'!C39:Z39)</f>
        <v>1811</v>
      </c>
      <c r="D39" s="6">
        <f>SUM('Step 3'!D39:AA39)</f>
        <v>1804</v>
      </c>
      <c r="E39" s="6">
        <f>SUM('Step 3'!E39:AB39)</f>
        <v>1737</v>
      </c>
      <c r="F39" s="6">
        <f>SUM('Step 3'!F39:AC39)</f>
        <v>1710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</row>
    <row r="40" spans="1:33" x14ac:dyDescent="0.25">
      <c r="A40" s="27" t="s">
        <v>7</v>
      </c>
      <c r="B40" s="6">
        <f>SUM('Step 3'!B40:Y40)</f>
        <v>2310</v>
      </c>
      <c r="C40" s="6">
        <f>SUM('Step 3'!C40:Z40)</f>
        <v>2319</v>
      </c>
      <c r="D40" s="6">
        <f>SUM('Step 3'!D40:AA40)</f>
        <v>2332</v>
      </c>
      <c r="E40" s="6">
        <f>SUM('Step 3'!E40:AB40)</f>
        <v>2270</v>
      </c>
      <c r="F40" s="6">
        <f>SUM('Step 3'!F40:AC40)</f>
        <v>2203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</row>
    <row r="41" spans="1:33" x14ac:dyDescent="0.25">
      <c r="A41" s="27" t="s">
        <v>8</v>
      </c>
      <c r="B41" s="6">
        <f>SUM('Step 3'!B41:Y41)</f>
        <v>19765</v>
      </c>
      <c r="C41" s="6">
        <f>SUM('Step 3'!C41:Z41)</f>
        <v>19782</v>
      </c>
      <c r="D41" s="6">
        <f>SUM('Step 3'!D41:AA41)</f>
        <v>19824</v>
      </c>
      <c r="E41" s="6">
        <f>SUM('Step 3'!E41:AB41)</f>
        <v>19297</v>
      </c>
      <c r="F41" s="6">
        <f>SUM('Step 3'!F41:AC41)</f>
        <v>18531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</row>
    <row r="42" spans="1:33" x14ac:dyDescent="0.25">
      <c r="A42" s="27" t="s">
        <v>120</v>
      </c>
      <c r="B42" s="6">
        <f>SUM('Step 3'!B42:Y42)</f>
        <v>694398</v>
      </c>
      <c r="C42" s="6">
        <f>SUM('Step 3'!C42:Z42)</f>
        <v>701081</v>
      </c>
      <c r="D42" s="6">
        <f>SUM('Step 3'!D42:AA42)</f>
        <v>707687</v>
      </c>
      <c r="E42" s="6">
        <f>SUM('Step 3'!E42:AB42)</f>
        <v>701904</v>
      </c>
      <c r="F42" s="6">
        <f>SUM('Step 3'!F42:AC42)</f>
        <v>664822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</row>
    <row r="43" spans="1:33" x14ac:dyDescent="0.25">
      <c r="A43" s="27" t="s">
        <v>120</v>
      </c>
      <c r="B43" s="6">
        <f>SUM('Step 3'!B43:Y43)</f>
        <v>694398</v>
      </c>
      <c r="C43" s="6">
        <f>SUM('Step 3'!C43:Z43)</f>
        <v>701081</v>
      </c>
      <c r="D43" s="6">
        <f>SUM('Step 3'!D43:AA43)</f>
        <v>707687</v>
      </c>
      <c r="E43" s="6">
        <f>SUM('Step 3'!E43:AB43)</f>
        <v>701904</v>
      </c>
      <c r="F43" s="6">
        <f>SUM('Step 3'!F43:AC43)</f>
        <v>664822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</row>
    <row r="44" spans="1:33" x14ac:dyDescent="0.25">
      <c r="A44" s="27" t="s">
        <v>122</v>
      </c>
      <c r="B44" s="6">
        <f>SUM('Step 3'!B44:Y44)</f>
        <v>2995050</v>
      </c>
      <c r="C44" s="6">
        <f>SUM('Step 3'!C44:Z44)</f>
        <v>3020942</v>
      </c>
      <c r="D44" s="6">
        <f>SUM('Step 3'!D44:AA44)</f>
        <v>3046286</v>
      </c>
      <c r="E44" s="6">
        <f>SUM('Step 3'!E44:AB44)</f>
        <v>3014756</v>
      </c>
      <c r="F44" s="6">
        <f>SUM('Step 3'!F44:AC44)</f>
        <v>2859312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</row>
    <row r="45" spans="1:33" x14ac:dyDescent="0.25">
      <c r="A45" s="27" t="s">
        <v>121</v>
      </c>
      <c r="B45" s="6">
        <f>SUM('Step 3'!B45:Y45)</f>
        <v>2514761</v>
      </c>
      <c r="C45" s="6">
        <f>SUM('Step 3'!C45:Z45)</f>
        <v>2536841</v>
      </c>
      <c r="D45" s="6">
        <f>SUM('Step 3'!D45:AA45)</f>
        <v>2558412</v>
      </c>
      <c r="E45" s="6">
        <f>SUM('Step 3'!E45:AB45)</f>
        <v>2532576</v>
      </c>
      <c r="F45" s="6">
        <f>SUM('Step 3'!F45:AC45)</f>
        <v>2399382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</row>
    <row r="46" spans="1:33" x14ac:dyDescent="0.25">
      <c r="A46" s="27" t="s">
        <v>9</v>
      </c>
      <c r="B46" s="6">
        <f>SUM('Step 3'!B46:Y46)</f>
        <v>1537</v>
      </c>
      <c r="C46" s="6">
        <f>SUM('Step 3'!C46:Z46)</f>
        <v>1533</v>
      </c>
      <c r="D46" s="6">
        <f>SUM('Step 3'!D46:AA46)</f>
        <v>1536</v>
      </c>
      <c r="E46" s="6">
        <f>SUM('Step 3'!E46:AB46)</f>
        <v>1500</v>
      </c>
      <c r="F46" s="6">
        <f>SUM('Step 3'!F46:AC46)</f>
        <v>1410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</row>
    <row r="47" spans="1:33" x14ac:dyDescent="0.25">
      <c r="A47" s="27" t="s">
        <v>34</v>
      </c>
      <c r="B47" s="6">
        <f>SUM('Step 3'!B47:Y47)</f>
        <v>225317</v>
      </c>
      <c r="C47" s="6">
        <f>SUM('Step 3'!C47:Z47)</f>
        <v>226544</v>
      </c>
      <c r="D47" s="6">
        <f>SUM('Step 3'!D47:AA47)</f>
        <v>227828</v>
      </c>
      <c r="E47" s="6">
        <f>SUM('Step 3'!E47:AB47)</f>
        <v>224162</v>
      </c>
      <c r="F47" s="6">
        <f>SUM('Step 3'!F47:AC47)</f>
        <v>211402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</row>
    <row r="48" spans="1:33" x14ac:dyDescent="0.25">
      <c r="A48" s="27" t="s">
        <v>123</v>
      </c>
      <c r="B48" s="6">
        <f>SUM('Step 3'!B48:Y48)</f>
        <v>44201</v>
      </c>
      <c r="C48" s="6">
        <f>SUM('Step 3'!C48:Z48)</f>
        <v>44535</v>
      </c>
      <c r="D48" s="6">
        <f>SUM('Step 3'!D48:AA48)</f>
        <v>44840</v>
      </c>
      <c r="E48" s="6">
        <f>SUM('Step 3'!E48:AB48)</f>
        <v>44216</v>
      </c>
      <c r="F48" s="6">
        <f>SUM('Step 3'!F48:AC48)</f>
        <v>41489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</row>
    <row r="49" spans="1:33" x14ac:dyDescent="0.25">
      <c r="A49" s="27" t="s">
        <v>35</v>
      </c>
      <c r="B49" s="6">
        <f>SUM('Step 3'!B49:Y49)</f>
        <v>57774</v>
      </c>
      <c r="C49" s="6">
        <f>SUM('Step 3'!C49:Z49)</f>
        <v>58128</v>
      </c>
      <c r="D49" s="6">
        <f>SUM('Step 3'!D49:AA49)</f>
        <v>58497</v>
      </c>
      <c r="E49" s="6">
        <f>SUM('Step 3'!E49:AB49)</f>
        <v>58052</v>
      </c>
      <c r="F49" s="6">
        <f>SUM('Step 3'!F49:AC49)</f>
        <v>51736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</row>
    <row r="50" spans="1:33" x14ac:dyDescent="0.25">
      <c r="A50" s="27" t="s">
        <v>125</v>
      </c>
      <c r="B50" s="6">
        <f>SUM('Step 3'!B50:Y50)</f>
        <v>57774</v>
      </c>
      <c r="C50" s="6">
        <f>SUM('Step 3'!C50:Z50)</f>
        <v>58128</v>
      </c>
      <c r="D50" s="6">
        <f>SUM('Step 3'!D50:AA50)</f>
        <v>58497</v>
      </c>
      <c r="E50" s="6">
        <f>SUM('Step 3'!E50:AB50)</f>
        <v>58052</v>
      </c>
      <c r="F50" s="6">
        <f>SUM('Step 3'!F50:AC50)</f>
        <v>51736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</row>
    <row r="51" spans="1:33" x14ac:dyDescent="0.25">
      <c r="A51" s="27" t="s">
        <v>124</v>
      </c>
      <c r="B51" s="6">
        <f>SUM('Step 3'!B51:Y51)</f>
        <v>120803</v>
      </c>
      <c r="C51" s="6">
        <f>SUM('Step 3'!C51:Z51)</f>
        <v>121365</v>
      </c>
      <c r="D51" s="6">
        <f>SUM('Step 3'!D51:AA51)</f>
        <v>121967</v>
      </c>
      <c r="E51" s="6">
        <f>SUM('Step 3'!E51:AB51)</f>
        <v>120454</v>
      </c>
      <c r="F51" s="6">
        <f>SUM('Step 3'!F51:AC51)</f>
        <v>109104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</row>
    <row r="52" spans="1:33" x14ac:dyDescent="0.25">
      <c r="A52" s="27" t="s">
        <v>37</v>
      </c>
      <c r="B52" s="6">
        <f>SUM('Step 3'!B52:Y52)</f>
        <v>519550</v>
      </c>
      <c r="C52" s="6">
        <f>SUM('Step 3'!C52:Z52)</f>
        <v>522856</v>
      </c>
      <c r="D52" s="6">
        <f>SUM('Step 3'!D52:AA52)</f>
        <v>525972</v>
      </c>
      <c r="E52" s="6">
        <f>SUM('Step 3'!E52:AB52)</f>
        <v>517498</v>
      </c>
      <c r="F52" s="6">
        <f>SUM('Step 3'!F52:AC52)</f>
        <v>490566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</row>
    <row r="53" spans="1:33" x14ac:dyDescent="0.25">
      <c r="A53" s="27" t="s">
        <v>36</v>
      </c>
      <c r="B53" s="6">
        <f>SUM('Step 3'!B53:Y53)</f>
        <v>14965</v>
      </c>
      <c r="C53" s="6">
        <f>SUM('Step 3'!C53:Z53)</f>
        <v>15042</v>
      </c>
      <c r="D53" s="6">
        <f>SUM('Step 3'!D53:AA53)</f>
        <v>15136</v>
      </c>
      <c r="E53" s="6">
        <f>SUM('Step 3'!E53:AB53)</f>
        <v>14835</v>
      </c>
      <c r="F53" s="6">
        <f>SUM('Step 3'!F53:AC53)</f>
        <v>14177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</row>
    <row r="54" spans="1:33" x14ac:dyDescent="0.25">
      <c r="A54" s="27" t="s">
        <v>126</v>
      </c>
      <c r="B54" s="6">
        <f>SUM('Step 3'!B54:Y54)</f>
        <v>34104</v>
      </c>
      <c r="C54" s="6">
        <f>SUM('Step 3'!C54:Z54)</f>
        <v>34290</v>
      </c>
      <c r="D54" s="6">
        <f>SUM('Step 3'!D54:AA54)</f>
        <v>34439</v>
      </c>
      <c r="E54" s="6">
        <f>SUM('Step 3'!E54:AB54)</f>
        <v>33984</v>
      </c>
      <c r="F54" s="6">
        <f>SUM('Step 3'!F54:AC54)</f>
        <v>32164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</row>
    <row r="55" spans="1:33" x14ac:dyDescent="0.25">
      <c r="A55" s="27" t="s">
        <v>202</v>
      </c>
      <c r="B55" s="6">
        <f>SUM('Step 3'!B55:Y55)</f>
        <v>6415</v>
      </c>
      <c r="C55" s="6">
        <f>SUM('Step 3'!C55:Z55)</f>
        <v>6427</v>
      </c>
      <c r="D55" s="6">
        <f>SUM('Step 3'!D55:AA55)</f>
        <v>6468</v>
      </c>
      <c r="E55" s="6">
        <f>SUM('Step 3'!E55:AB55)</f>
        <v>6321</v>
      </c>
      <c r="F55" s="6">
        <f>SUM('Step 3'!F55:AC55)</f>
        <v>6038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</row>
    <row r="56" spans="1:33" x14ac:dyDescent="0.25">
      <c r="A56" s="27" t="s">
        <v>203</v>
      </c>
      <c r="B56" s="6">
        <f>SUM('Step 3'!B56:Y56)</f>
        <v>15779</v>
      </c>
      <c r="C56" s="6">
        <f>SUM('Step 3'!C56:Z56)</f>
        <v>15849</v>
      </c>
      <c r="D56" s="6">
        <f>SUM('Step 3'!D56:AA56)</f>
        <v>15957</v>
      </c>
      <c r="E56" s="6">
        <f>SUM('Step 3'!E56:AB56)</f>
        <v>15682</v>
      </c>
      <c r="F56" s="6">
        <f>SUM('Step 3'!F56:AC56)</f>
        <v>14995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</row>
    <row r="57" spans="1:33" x14ac:dyDescent="0.25">
      <c r="A57" s="27" t="s">
        <v>204</v>
      </c>
      <c r="B57" s="6">
        <f>SUM('Step 3'!B57:Y57)</f>
        <v>9364</v>
      </c>
      <c r="C57" s="6">
        <f>SUM('Step 3'!C57:Z57)</f>
        <v>9422</v>
      </c>
      <c r="D57" s="6">
        <f>SUM('Step 3'!D57:AA57)</f>
        <v>9489</v>
      </c>
      <c r="E57" s="6">
        <f>SUM('Step 3'!E57:AB57)</f>
        <v>9361</v>
      </c>
      <c r="F57" s="6">
        <f>SUM('Step 3'!F57:AC57)</f>
        <v>8957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</row>
    <row r="58" spans="1:33" x14ac:dyDescent="0.25">
      <c r="A58" s="27" t="s">
        <v>127</v>
      </c>
      <c r="B58" s="6">
        <f>SUM('Step 3'!B58:Y58)</f>
        <v>124735</v>
      </c>
      <c r="C58" s="6">
        <f>SUM('Step 3'!C58:Z58)</f>
        <v>125356</v>
      </c>
      <c r="D58" s="6">
        <f>SUM('Step 3'!D58:AA58)</f>
        <v>126065</v>
      </c>
      <c r="E58" s="6">
        <f>SUM('Step 3'!E58:AB58)</f>
        <v>124278</v>
      </c>
      <c r="F58" s="6">
        <f>SUM('Step 3'!F58:AC58)</f>
        <v>115927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</row>
    <row r="59" spans="1:33" x14ac:dyDescent="0.25">
      <c r="A59" s="27" t="s">
        <v>128</v>
      </c>
      <c r="B59" s="6">
        <f>SUM('Step 3'!B59:Y59)</f>
        <v>260089</v>
      </c>
      <c r="C59" s="6">
        <f>SUM('Step 3'!C59:Z59)</f>
        <v>261777</v>
      </c>
      <c r="D59" s="6">
        <f>SUM('Step 3'!D59:AA59)</f>
        <v>263538</v>
      </c>
      <c r="E59" s="6">
        <f>SUM('Step 3'!E59:AB59)</f>
        <v>260030</v>
      </c>
      <c r="F59" s="6">
        <f>SUM('Step 3'!F59:AC59)</f>
        <v>244704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</row>
    <row r="60" spans="1:33" x14ac:dyDescent="0.25">
      <c r="A60" s="27" t="s">
        <v>129</v>
      </c>
      <c r="B60" s="6">
        <f>SUM('Step 3'!B60:Y60)</f>
        <v>19237</v>
      </c>
      <c r="C60" s="6">
        <f>SUM('Step 3'!C60:Z60)</f>
        <v>19436</v>
      </c>
      <c r="D60" s="6">
        <f>SUM('Step 3'!D60:AA60)</f>
        <v>19624</v>
      </c>
      <c r="E60" s="6">
        <f>SUM('Step 3'!E60:AB60)</f>
        <v>19405</v>
      </c>
      <c r="F60" s="6">
        <f>SUM('Step 3'!F60:AC60)</f>
        <v>19018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</row>
    <row r="61" spans="1:33" x14ac:dyDescent="0.25">
      <c r="A61" s="27" t="s">
        <v>26</v>
      </c>
      <c r="B61" s="6">
        <f>SUM('Step 3'!B61:Y61)</f>
        <v>20829</v>
      </c>
      <c r="C61" s="6">
        <f>SUM('Step 3'!C61:Z61)</f>
        <v>20953</v>
      </c>
      <c r="D61" s="6">
        <f>SUM('Step 3'!D61:AA61)</f>
        <v>20965</v>
      </c>
      <c r="E61" s="6">
        <f>SUM('Step 3'!E61:AB61)</f>
        <v>20503</v>
      </c>
      <c r="F61" s="6">
        <f>SUM('Step 3'!F61:AC61)</f>
        <v>19610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</row>
    <row r="62" spans="1:33" x14ac:dyDescent="0.25">
      <c r="A62" s="27" t="s">
        <v>10</v>
      </c>
      <c r="B62" s="6">
        <f>SUM('Step 3'!B62:Y62)</f>
        <v>26583</v>
      </c>
      <c r="C62" s="6">
        <f>SUM('Step 3'!C62:Z62)</f>
        <v>26749</v>
      </c>
      <c r="D62" s="6">
        <f>SUM('Step 3'!D62:AA62)</f>
        <v>26925</v>
      </c>
      <c r="E62" s="6">
        <f>SUM('Step 3'!E62:AB62)</f>
        <v>26438</v>
      </c>
      <c r="F62" s="6">
        <f>SUM('Step 3'!F62:AC62)</f>
        <v>25568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</row>
    <row r="63" spans="1:33" x14ac:dyDescent="0.25">
      <c r="A63" s="27" t="s">
        <v>38</v>
      </c>
      <c r="B63" s="6">
        <f>SUM('Step 3'!B63:Y63)</f>
        <v>42406</v>
      </c>
      <c r="C63" s="6">
        <f>SUM('Step 3'!C63:Z63)</f>
        <v>42513</v>
      </c>
      <c r="D63" s="6">
        <f>SUM('Step 3'!D63:AA63)</f>
        <v>42626</v>
      </c>
      <c r="E63" s="6">
        <f>SUM('Step 3'!E63:AB63)</f>
        <v>41716</v>
      </c>
      <c r="F63" s="6">
        <f>SUM('Step 3'!F63:AC63)</f>
        <v>38856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</row>
    <row r="64" spans="1:33" x14ac:dyDescent="0.25">
      <c r="A64" s="27" t="s">
        <v>39</v>
      </c>
      <c r="B64" s="6">
        <f>SUM('Step 3'!B64:Y64)</f>
        <v>8020</v>
      </c>
      <c r="C64" s="6">
        <f>SUM('Step 3'!C64:Z64)</f>
        <v>8088</v>
      </c>
      <c r="D64" s="6">
        <f>SUM('Step 3'!D64:AA64)</f>
        <v>8166</v>
      </c>
      <c r="E64" s="6">
        <f>SUM('Step 3'!E64:AB64)</f>
        <v>8150</v>
      </c>
      <c r="F64" s="6">
        <f>SUM('Step 3'!F64:AC64)</f>
        <v>7357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</row>
    <row r="65" spans="1:33" x14ac:dyDescent="0.25">
      <c r="A65" s="27" t="s">
        <v>130</v>
      </c>
      <c r="B65" s="6">
        <f>SUM('Step 3'!B65:Y65)</f>
        <v>63029</v>
      </c>
      <c r="C65" s="6">
        <f>SUM('Step 3'!C65:Z65)</f>
        <v>63237</v>
      </c>
      <c r="D65" s="6">
        <f>SUM('Step 3'!D65:AA65)</f>
        <v>63470</v>
      </c>
      <c r="E65" s="6">
        <f>SUM('Step 3'!E65:AB65)</f>
        <v>62402</v>
      </c>
      <c r="F65" s="6">
        <f>SUM('Step 3'!F65:AC65)</f>
        <v>57368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</row>
    <row r="66" spans="1:33" x14ac:dyDescent="0.25">
      <c r="A66" s="27" t="s">
        <v>40</v>
      </c>
      <c r="B66" s="6">
        <f>SUM('Step 3'!B66:Y66)</f>
        <v>13777</v>
      </c>
      <c r="C66" s="6">
        <f>SUM('Step 3'!C66:Z66)</f>
        <v>13842</v>
      </c>
      <c r="D66" s="6">
        <f>SUM('Step 3'!D66:AA66)</f>
        <v>13931</v>
      </c>
      <c r="E66" s="6">
        <f>SUM('Step 3'!E66:AB66)</f>
        <v>13786</v>
      </c>
      <c r="F66" s="6">
        <f>SUM('Step 3'!F66:AC66)</f>
        <v>12369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</row>
    <row r="67" spans="1:33" x14ac:dyDescent="0.25">
      <c r="A67" s="27" t="s">
        <v>131</v>
      </c>
      <c r="B67" s="6">
        <f>SUM('Step 3'!B67:Y67)</f>
        <v>48372</v>
      </c>
      <c r="C67" s="6">
        <f>SUM('Step 3'!C67:Z67)</f>
        <v>48565</v>
      </c>
      <c r="D67" s="6">
        <f>SUM('Step 3'!D67:AA67)</f>
        <v>48783</v>
      </c>
      <c r="E67" s="6">
        <f>SUM('Step 3'!E67:AB67)</f>
        <v>47907</v>
      </c>
      <c r="F67" s="6">
        <f>SUM('Step 3'!F67:AC67)</f>
        <v>45173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</row>
    <row r="68" spans="1:33" x14ac:dyDescent="0.25">
      <c r="A68" s="27" t="s">
        <v>132</v>
      </c>
      <c r="B68" s="6">
        <f>SUM('Step 3'!B68:Y68)</f>
        <v>116659</v>
      </c>
      <c r="C68" s="6">
        <f>SUM('Step 3'!C68:Z68)</f>
        <v>117090</v>
      </c>
      <c r="D68" s="6">
        <f>SUM('Step 3'!D68:AA68)</f>
        <v>117454</v>
      </c>
      <c r="E68" s="6">
        <f>SUM('Step 3'!E68:AB68)</f>
        <v>115128</v>
      </c>
      <c r="F68" s="6">
        <f>SUM('Step 3'!F68:AC68)</f>
        <v>109070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</row>
    <row r="69" spans="1:33" x14ac:dyDescent="0.25">
      <c r="A69" s="27" t="s">
        <v>133</v>
      </c>
      <c r="B69" s="6">
        <f>SUM('Step 3'!B69:Y69)</f>
        <v>89734</v>
      </c>
      <c r="C69" s="6">
        <f>SUM('Step 3'!C69:Z69)</f>
        <v>90555</v>
      </c>
      <c r="D69" s="6">
        <f>SUM('Step 3'!D69:AA69)</f>
        <v>91388</v>
      </c>
      <c r="E69" s="6">
        <f>SUM('Step 3'!E69:AB69)</f>
        <v>90625</v>
      </c>
      <c r="F69" s="6">
        <f>SUM('Step 3'!F69:AC69)</f>
        <v>87458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</row>
    <row r="70" spans="1:33" x14ac:dyDescent="0.25">
      <c r="A70" s="27" t="s">
        <v>134</v>
      </c>
      <c r="B70" s="6">
        <f>SUM('Step 3'!B70:Y70)</f>
        <v>244500</v>
      </c>
      <c r="C70" s="6">
        <f>SUM('Step 3'!C70:Z70)</f>
        <v>246787</v>
      </c>
      <c r="D70" s="6">
        <f>SUM('Step 3'!D70:AA70)</f>
        <v>249009</v>
      </c>
      <c r="E70" s="6">
        <f>SUM('Step 3'!E70:AB70)</f>
        <v>246546</v>
      </c>
      <c r="F70" s="6">
        <f>SUM('Step 3'!F70:AC70)</f>
        <v>236972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</row>
    <row r="71" spans="1:33" x14ac:dyDescent="0.25">
      <c r="A71" s="27" t="s">
        <v>41</v>
      </c>
      <c r="B71" s="6">
        <f>SUM('Step 3'!B71:Y71)</f>
        <v>13725</v>
      </c>
      <c r="C71" s="6">
        <f>SUM('Step 3'!C71:Z71)</f>
        <v>13792</v>
      </c>
      <c r="D71" s="6">
        <f>SUM('Step 3'!D71:AA71)</f>
        <v>13857</v>
      </c>
      <c r="E71" s="6">
        <f>SUM('Step 3'!E71:AB71)</f>
        <v>13681</v>
      </c>
      <c r="F71" s="6">
        <f>SUM('Step 3'!F71:AC71)</f>
        <v>12359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</row>
    <row r="72" spans="1:33" x14ac:dyDescent="0.25">
      <c r="A72" s="27" t="s">
        <v>11</v>
      </c>
      <c r="B72" s="6">
        <f>SUM('Step 3'!B72:Y72)</f>
        <v>390</v>
      </c>
      <c r="C72" s="6">
        <f>SUM('Step 3'!C72:Z72)</f>
        <v>388</v>
      </c>
      <c r="D72" s="6">
        <f>SUM('Step 3'!D72:AA72)</f>
        <v>388</v>
      </c>
      <c r="E72" s="6">
        <f>SUM('Step 3'!E72:AB72)</f>
        <v>377</v>
      </c>
      <c r="F72" s="6">
        <f>SUM('Step 3'!F72:AC72)</f>
        <v>363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</row>
    <row r="73" spans="1:33" x14ac:dyDescent="0.25">
      <c r="A73" s="27" t="s">
        <v>12</v>
      </c>
      <c r="B73" s="6">
        <f>SUM('Step 3'!B73:Y73)</f>
        <v>5422</v>
      </c>
      <c r="C73" s="6">
        <f>SUM('Step 3'!C73:Z73)</f>
        <v>5433</v>
      </c>
      <c r="D73" s="6">
        <f>SUM('Step 3'!D73:AA73)</f>
        <v>5437</v>
      </c>
      <c r="E73" s="6">
        <f>SUM('Step 3'!E73:AB73)</f>
        <v>5281</v>
      </c>
      <c r="F73" s="6">
        <f>SUM('Step 3'!F73:AC73)</f>
        <v>5171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</row>
    <row r="74" spans="1:33" x14ac:dyDescent="0.25">
      <c r="A74" s="27" t="s">
        <v>42</v>
      </c>
      <c r="B74" s="6">
        <f>SUM('Step 3'!B74:Y74)</f>
        <v>839</v>
      </c>
      <c r="C74" s="6">
        <f>SUM('Step 3'!C74:Z74)</f>
        <v>842</v>
      </c>
      <c r="D74" s="6">
        <f>SUM('Step 3'!D74:AA74)</f>
        <v>841</v>
      </c>
      <c r="E74" s="6">
        <f>SUM('Step 3'!E74:AB74)</f>
        <v>811</v>
      </c>
      <c r="F74" s="6">
        <f>SUM('Step 3'!F74:AC74)</f>
        <v>767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</row>
    <row r="75" spans="1:33" x14ac:dyDescent="0.25">
      <c r="A75" s="27" t="s">
        <v>43</v>
      </c>
      <c r="B75" s="6">
        <f>SUM('Step 3'!B75:Y75)</f>
        <v>466518</v>
      </c>
      <c r="C75" s="6">
        <f>SUM('Step 3'!C75:Z75)</f>
        <v>469908</v>
      </c>
      <c r="D75" s="6">
        <f>SUM('Step 3'!D75:AA75)</f>
        <v>473421</v>
      </c>
      <c r="E75" s="6">
        <f>SUM('Step 3'!E75:AB75)</f>
        <v>467805</v>
      </c>
      <c r="F75" s="6">
        <f>SUM('Step 3'!F75:AC75)</f>
        <v>440529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</row>
    <row r="76" spans="1:33" x14ac:dyDescent="0.25">
      <c r="A76" s="27" t="s">
        <v>13</v>
      </c>
      <c r="B76" s="6">
        <f>SUM('Step 3'!B76:Y76)</f>
        <v>642</v>
      </c>
      <c r="C76" s="6">
        <f>SUM('Step 3'!C76:Z76)</f>
        <v>648</v>
      </c>
      <c r="D76" s="6">
        <f>SUM('Step 3'!D76:AA76)</f>
        <v>657</v>
      </c>
      <c r="E76" s="6">
        <f>SUM('Step 3'!E76:AB76)</f>
        <v>648</v>
      </c>
      <c r="F76" s="6">
        <f>SUM('Step 3'!F76:AC76)</f>
        <v>642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1:33" x14ac:dyDescent="0.25">
      <c r="A77" s="27" t="s">
        <v>44</v>
      </c>
      <c r="B77" s="6">
        <f>SUM('Step 3'!B77:Y77)</f>
        <v>2863</v>
      </c>
      <c r="C77" s="6">
        <f>SUM('Step 3'!C77:Z77)</f>
        <v>2885</v>
      </c>
      <c r="D77" s="6">
        <f>SUM('Step 3'!D77:AA77)</f>
        <v>2910</v>
      </c>
      <c r="E77" s="6">
        <f>SUM('Step 3'!E77:AB77)</f>
        <v>2855</v>
      </c>
      <c r="F77" s="6">
        <f>SUM('Step 3'!F77:AC77)</f>
        <v>2794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1:33" x14ac:dyDescent="0.25">
      <c r="A78" s="27" t="s">
        <v>46</v>
      </c>
      <c r="B78" s="6">
        <f>SUM('Step 3'!B78:Y78)</f>
        <v>44201</v>
      </c>
      <c r="C78" s="6">
        <f>SUM('Step 3'!C78:Z78)</f>
        <v>44535</v>
      </c>
      <c r="D78" s="6">
        <f>SUM('Step 3'!D78:AA78)</f>
        <v>44840</v>
      </c>
      <c r="E78" s="6">
        <f>SUM('Step 3'!E78:AB78)</f>
        <v>44216</v>
      </c>
      <c r="F78" s="6">
        <f>SUM('Step 3'!F78:AC78)</f>
        <v>41489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</row>
    <row r="79" spans="1:33" x14ac:dyDescent="0.25">
      <c r="A79" s="27" t="s">
        <v>135</v>
      </c>
      <c r="B79" s="6">
        <f>SUM('Step 3'!B79:Y79)</f>
        <v>22288</v>
      </c>
      <c r="C79" s="6">
        <f>SUM('Step 3'!C79:Z79)</f>
        <v>22426</v>
      </c>
      <c r="D79" s="6">
        <f>SUM('Step 3'!D79:AA79)</f>
        <v>22537</v>
      </c>
      <c r="E79" s="6">
        <f>SUM('Step 3'!E79:AB79)</f>
        <v>22209</v>
      </c>
      <c r="F79" s="6">
        <f>SUM('Step 3'!F79:AC79)</f>
        <v>20988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</row>
    <row r="80" spans="1:33" x14ac:dyDescent="0.25">
      <c r="A80" s="27" t="s">
        <v>45</v>
      </c>
      <c r="B80" s="6">
        <f>SUM('Step 3'!B80:Y80)</f>
        <v>7044</v>
      </c>
      <c r="C80" s="6">
        <f>SUM('Step 3'!C80:Z80)</f>
        <v>7093</v>
      </c>
      <c r="D80" s="6">
        <f>SUM('Step 3'!D80:AA80)</f>
        <v>7149</v>
      </c>
      <c r="E80" s="6">
        <f>SUM('Step 3'!E80:AB80)</f>
        <v>7107</v>
      </c>
      <c r="F80" s="6">
        <f>SUM('Step 3'!F80:AC80)</f>
        <v>6471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</row>
    <row r="81" spans="1:33" x14ac:dyDescent="0.25">
      <c r="A81" s="27" t="s">
        <v>136</v>
      </c>
      <c r="B81" s="6">
        <f>SUM('Step 3'!B81:Y81)</f>
        <v>143309</v>
      </c>
      <c r="C81" s="6">
        <f>SUM('Step 3'!C81:Z81)</f>
        <v>144503</v>
      </c>
      <c r="D81" s="6">
        <f>SUM('Step 3'!D81:AA81)</f>
        <v>145754</v>
      </c>
      <c r="E81" s="6">
        <f>SUM('Step 3'!E81:AB81)</f>
        <v>144343</v>
      </c>
      <c r="F81" s="6">
        <f>SUM('Step 3'!F81:AC81)</f>
        <v>135718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</row>
    <row r="82" spans="1:33" x14ac:dyDescent="0.25">
      <c r="A82" s="27" t="s">
        <v>47</v>
      </c>
      <c r="B82" s="6">
        <f>SUM('Step 3'!B82:Y82)</f>
        <v>260089</v>
      </c>
      <c r="C82" s="6">
        <f>SUM('Step 3'!C82:Z82)</f>
        <v>261777</v>
      </c>
      <c r="D82" s="6">
        <f>SUM('Step 3'!D82:AA82)</f>
        <v>263538</v>
      </c>
      <c r="E82" s="6">
        <f>SUM('Step 3'!E82:AB82)</f>
        <v>260030</v>
      </c>
      <c r="F82" s="6">
        <f>SUM('Step 3'!F82:AC82)</f>
        <v>244704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</row>
    <row r="83" spans="1:33" x14ac:dyDescent="0.25">
      <c r="A83" s="27" t="s">
        <v>14</v>
      </c>
      <c r="B83" s="6">
        <f>SUM('Step 3'!B83:Y83)</f>
        <v>10522</v>
      </c>
      <c r="C83" s="6">
        <f>SUM('Step 3'!C83:Z83)</f>
        <v>10641</v>
      </c>
      <c r="D83" s="6">
        <f>SUM('Step 3'!D83:AA83)</f>
        <v>10734</v>
      </c>
      <c r="E83" s="6">
        <f>SUM('Step 3'!E83:AB83)</f>
        <v>10575</v>
      </c>
      <c r="F83" s="6">
        <f>SUM('Step 3'!F83:AC83)</f>
        <v>10293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</row>
    <row r="84" spans="1:33" x14ac:dyDescent="0.25">
      <c r="A84" s="27" t="s">
        <v>15</v>
      </c>
      <c r="B84" s="6">
        <f>SUM('Step 3'!B84:Y84)</f>
        <v>2378</v>
      </c>
      <c r="C84" s="6">
        <f>SUM('Step 3'!C84:Z84)</f>
        <v>2377</v>
      </c>
      <c r="D84" s="6">
        <f>SUM('Step 3'!D84:AA84)</f>
        <v>2380</v>
      </c>
      <c r="E84" s="6">
        <f>SUM('Step 3'!E84:AB84)</f>
        <v>2319</v>
      </c>
      <c r="F84" s="6">
        <f>SUM('Step 3'!F84:AC84)</f>
        <v>2256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</row>
    <row r="85" spans="1:33" x14ac:dyDescent="0.25">
      <c r="A85" s="27" t="s">
        <v>137</v>
      </c>
      <c r="B85" s="6">
        <f>SUM('Step 3'!B85:Y85)</f>
        <v>32811</v>
      </c>
      <c r="C85" s="6">
        <f>SUM('Step 3'!C85:Z85)</f>
        <v>33053</v>
      </c>
      <c r="D85" s="6">
        <f>SUM('Step 3'!D85:AA85)</f>
        <v>33354</v>
      </c>
      <c r="E85" s="6">
        <f>SUM('Step 3'!E85:AB85)</f>
        <v>32933</v>
      </c>
      <c r="F85" s="6">
        <f>SUM('Step 3'!F85:AC85)</f>
        <v>30961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</row>
    <row r="86" spans="1:33" x14ac:dyDescent="0.25">
      <c r="A86" s="27" t="s">
        <v>138</v>
      </c>
      <c r="B86" s="6">
        <f>SUM('Step 3'!B86:Y86)</f>
        <v>34243</v>
      </c>
      <c r="C86" s="6">
        <f>SUM('Step 3'!C86:Z86)</f>
        <v>34485</v>
      </c>
      <c r="D86" s="6">
        <f>SUM('Step 3'!D86:AA86)</f>
        <v>34790</v>
      </c>
      <c r="E86" s="6">
        <f>SUM('Step 3'!E86:AB86)</f>
        <v>34364</v>
      </c>
      <c r="F86" s="6">
        <f>SUM('Step 3'!F86:AC86)</f>
        <v>32344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</row>
    <row r="87" spans="1:33" x14ac:dyDescent="0.25">
      <c r="A87" s="27" t="s">
        <v>139</v>
      </c>
      <c r="B87" s="6">
        <f>SUM('Step 3'!B87:Y87)</f>
        <v>1432</v>
      </c>
      <c r="C87" s="6">
        <f>SUM('Step 3'!C87:Z87)</f>
        <v>1432</v>
      </c>
      <c r="D87" s="6">
        <f>SUM('Step 3'!D87:AA87)</f>
        <v>1436</v>
      </c>
      <c r="E87" s="6">
        <f>SUM('Step 3'!E87:AB87)</f>
        <v>1431</v>
      </c>
      <c r="F87" s="6">
        <f>SUM('Step 3'!F87:AC87)</f>
        <v>1383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</row>
    <row r="88" spans="1:33" x14ac:dyDescent="0.25">
      <c r="A88" s="27" t="s">
        <v>48</v>
      </c>
      <c r="B88" s="6">
        <f>SUM('Step 3'!B88:Y88)</f>
        <v>11550</v>
      </c>
      <c r="C88" s="6">
        <f>SUM('Step 3'!C88:Z88)</f>
        <v>11612</v>
      </c>
      <c r="D88" s="6">
        <f>SUM('Step 3'!D88:AA88)</f>
        <v>11693</v>
      </c>
      <c r="E88" s="6">
        <f>SUM('Step 3'!E88:AB88)</f>
        <v>11513</v>
      </c>
      <c r="F88" s="6">
        <f>SUM('Step 3'!F88:AC88)</f>
        <v>11159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</row>
    <row r="89" spans="1:33" x14ac:dyDescent="0.25">
      <c r="A89" s="27" t="s">
        <v>140</v>
      </c>
      <c r="B89" s="6">
        <f>SUM('Step 3'!B89:Y89)</f>
        <v>75829</v>
      </c>
      <c r="C89" s="6">
        <f>SUM('Step 3'!C89:Z89)</f>
        <v>76397</v>
      </c>
      <c r="D89" s="6">
        <f>SUM('Step 3'!D89:AA89)</f>
        <v>77149</v>
      </c>
      <c r="E89" s="6">
        <f>SUM('Step 3'!E89:AB89)</f>
        <v>76415</v>
      </c>
      <c r="F89" s="6">
        <f>SUM('Step 3'!F89:AC89)</f>
        <v>72589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</row>
    <row r="90" spans="1:33" x14ac:dyDescent="0.25">
      <c r="A90" s="27" t="s">
        <v>141</v>
      </c>
      <c r="B90" s="6">
        <f>SUM('Step 3'!B90:Y90)</f>
        <v>76165</v>
      </c>
      <c r="C90" s="6">
        <f>SUM('Step 3'!C90:Z90)</f>
        <v>76755</v>
      </c>
      <c r="D90" s="6">
        <f>SUM('Step 3'!D90:AA90)</f>
        <v>77529</v>
      </c>
      <c r="E90" s="6">
        <f>SUM('Step 3'!E90:AB90)</f>
        <v>76812</v>
      </c>
      <c r="F90" s="6">
        <f>SUM('Step 3'!F90:AC90)</f>
        <v>72998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</row>
    <row r="91" spans="1:33" x14ac:dyDescent="0.25">
      <c r="A91" s="27" t="s">
        <v>142</v>
      </c>
      <c r="B91" s="6">
        <f>SUM('Step 3'!B91:Y91)</f>
        <v>336</v>
      </c>
      <c r="C91" s="6">
        <f>SUM('Step 3'!C91:Z91)</f>
        <v>358</v>
      </c>
      <c r="D91" s="6">
        <f>SUM('Step 3'!D91:AA91)</f>
        <v>380</v>
      </c>
      <c r="E91" s="6">
        <f>SUM('Step 3'!E91:AB91)</f>
        <v>397</v>
      </c>
      <c r="F91" s="6">
        <f>SUM('Step 3'!F91:AC91)</f>
        <v>409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</row>
    <row r="92" spans="1:33" x14ac:dyDescent="0.25">
      <c r="A92" s="27" t="s">
        <v>143</v>
      </c>
      <c r="B92" s="6">
        <f>SUM('Step 3'!B92:Y92)</f>
        <v>60894</v>
      </c>
      <c r="C92" s="6">
        <f>SUM('Step 3'!C92:Z92)</f>
        <v>61405</v>
      </c>
      <c r="D92" s="6">
        <f>SUM('Step 3'!D92:AA92)</f>
        <v>61817</v>
      </c>
      <c r="E92" s="6">
        <f>SUM('Step 3'!E92:AB92)</f>
        <v>61107</v>
      </c>
      <c r="F92" s="6">
        <f>SUM('Step 3'!F92:AC92)</f>
        <v>57721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</row>
    <row r="93" spans="1:33" x14ac:dyDescent="0.25">
      <c r="A93" s="27" t="s">
        <v>49</v>
      </c>
      <c r="B93" s="6">
        <f>SUM('Step 3'!B93:Y93)</f>
        <v>116659</v>
      </c>
      <c r="C93" s="6">
        <f>SUM('Step 3'!C93:Z93)</f>
        <v>117090</v>
      </c>
      <c r="D93" s="6">
        <f>SUM('Step 3'!D93:AA93)</f>
        <v>117454</v>
      </c>
      <c r="E93" s="6">
        <f>SUM('Step 3'!E93:AB93)</f>
        <v>115128</v>
      </c>
      <c r="F93" s="6">
        <f>SUM('Step 3'!F93:AC93)</f>
        <v>109070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</row>
    <row r="94" spans="1:33" x14ac:dyDescent="0.25">
      <c r="A94" s="27" t="s">
        <v>16</v>
      </c>
      <c r="B94" s="6">
        <f>SUM('Step 3'!B94:Y94)</f>
        <v>587</v>
      </c>
      <c r="C94" s="6">
        <f>SUM('Step 3'!C94:Z94)</f>
        <v>590</v>
      </c>
      <c r="D94" s="6">
        <f>SUM('Step 3'!D94:AA94)</f>
        <v>592</v>
      </c>
      <c r="E94" s="6">
        <f>SUM('Step 3'!E94:AB94)</f>
        <v>586</v>
      </c>
      <c r="F94" s="6">
        <f>SUM('Step 3'!F94:AC94)</f>
        <v>550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</row>
    <row r="95" spans="1:33" x14ac:dyDescent="0.25">
      <c r="A95" s="27" t="s">
        <v>50</v>
      </c>
      <c r="B95" s="6">
        <f>SUM('Step 3'!B95:Y95)</f>
        <v>9121</v>
      </c>
      <c r="C95" s="6">
        <f>SUM('Step 3'!C95:Z95)</f>
        <v>9112</v>
      </c>
      <c r="D95" s="6">
        <f>SUM('Step 3'!D95:AA95)</f>
        <v>9089</v>
      </c>
      <c r="E95" s="6">
        <f>SUM('Step 3'!E95:AB95)</f>
        <v>8765</v>
      </c>
      <c r="F95" s="6">
        <f>SUM('Step 3'!F95:AC95)</f>
        <v>8356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</row>
    <row r="96" spans="1:33" x14ac:dyDescent="0.25">
      <c r="A96" s="27" t="s">
        <v>51</v>
      </c>
      <c r="B96" s="6">
        <f>SUM('Step 3'!B96:Y96)</f>
        <v>19214</v>
      </c>
      <c r="C96" s="6">
        <f>SUM('Step 3'!C96:Z96)</f>
        <v>19163</v>
      </c>
      <c r="D96" s="6">
        <f>SUM('Step 3'!D96:AA96)</f>
        <v>19097</v>
      </c>
      <c r="E96" s="6">
        <f>SUM('Step 3'!E96:AB96)</f>
        <v>18419</v>
      </c>
      <c r="F96" s="6">
        <f>SUM('Step 3'!F96:AC96)</f>
        <v>17625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</row>
    <row r="97" spans="1:33" x14ac:dyDescent="0.25">
      <c r="A97" s="27" t="s">
        <v>17</v>
      </c>
      <c r="B97" s="6">
        <f>SUM('Step 3'!B97:Y97)</f>
        <v>29745</v>
      </c>
      <c r="C97" s="6">
        <f>SUM('Step 3'!C97:Z97)</f>
        <v>29896</v>
      </c>
      <c r="D97" s="6">
        <f>SUM('Step 3'!D97:AA97)</f>
        <v>30067</v>
      </c>
      <c r="E97" s="6">
        <f>SUM('Step 3'!E97:AB97)</f>
        <v>29311</v>
      </c>
      <c r="F97" s="6">
        <f>SUM('Step 3'!F97:AC97)</f>
        <v>27813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</row>
    <row r="98" spans="1:33" x14ac:dyDescent="0.25">
      <c r="A98" s="27" t="s">
        <v>144</v>
      </c>
      <c r="B98" s="6">
        <f>SUM('Step 3'!B98:Y98)</f>
        <v>29745</v>
      </c>
      <c r="C98" s="6">
        <f>SUM('Step 3'!C98:Z98)</f>
        <v>29896</v>
      </c>
      <c r="D98" s="6">
        <f>SUM('Step 3'!D98:AA98)</f>
        <v>30067</v>
      </c>
      <c r="E98" s="6">
        <f>SUM('Step 3'!E98:AB98)</f>
        <v>29311</v>
      </c>
      <c r="F98" s="6">
        <f>SUM('Step 3'!F98:AC98)</f>
        <v>27813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</row>
    <row r="99" spans="1:33" x14ac:dyDescent="0.25">
      <c r="A99" s="27" t="s">
        <v>52</v>
      </c>
      <c r="B99" s="6">
        <f>SUM('Step 3'!B99:Y99)</f>
        <v>19237</v>
      </c>
      <c r="C99" s="6">
        <f>SUM('Step 3'!C99:Z99)</f>
        <v>19436</v>
      </c>
      <c r="D99" s="6">
        <f>SUM('Step 3'!D99:AA99)</f>
        <v>19624</v>
      </c>
      <c r="E99" s="6">
        <f>SUM('Step 3'!E99:AB99)</f>
        <v>19405</v>
      </c>
      <c r="F99" s="6">
        <f>SUM('Step 3'!F99:AC99)</f>
        <v>19018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</row>
    <row r="100" spans="1:33" x14ac:dyDescent="0.25">
      <c r="A100" s="27" t="s">
        <v>145</v>
      </c>
      <c r="B100" s="6">
        <f>SUM('Step 3'!B100:Y100)</f>
        <v>38422</v>
      </c>
      <c r="C100" s="6">
        <f>SUM('Step 3'!C100:Z100)</f>
        <v>38791</v>
      </c>
      <c r="D100" s="6">
        <f>SUM('Step 3'!D100:AA100)</f>
        <v>39089</v>
      </c>
      <c r="E100" s="6">
        <f>SUM('Step 3'!E100:AB100)</f>
        <v>38645</v>
      </c>
      <c r="F100" s="6">
        <f>SUM('Step 3'!F100:AC100)</f>
        <v>36638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</row>
    <row r="101" spans="1:33" x14ac:dyDescent="0.25">
      <c r="A101" s="27" t="s">
        <v>146</v>
      </c>
      <c r="B101" s="6">
        <f>SUM('Step 3'!B101:Y101)</f>
        <v>38473</v>
      </c>
      <c r="C101" s="6">
        <f>SUM('Step 3'!C101:Z101)</f>
        <v>38842</v>
      </c>
      <c r="D101" s="6">
        <f>SUM('Step 3'!D101:AA101)</f>
        <v>39140</v>
      </c>
      <c r="E101" s="6">
        <f>SUM('Step 3'!E101:AB101)</f>
        <v>38696</v>
      </c>
      <c r="F101" s="6">
        <f>SUM('Step 3'!F101:AC101)</f>
        <v>36684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</row>
    <row r="102" spans="1:33" x14ac:dyDescent="0.25">
      <c r="A102" s="27" t="s">
        <v>147</v>
      </c>
      <c r="B102" s="6">
        <f>SUM('Step 3'!B102:Y102)</f>
        <v>51</v>
      </c>
      <c r="C102" s="6">
        <f>SUM('Step 3'!C102:Z102)</f>
        <v>51</v>
      </c>
      <c r="D102" s="6">
        <f>SUM('Step 3'!D102:AA102)</f>
        <v>51</v>
      </c>
      <c r="E102" s="6">
        <f>SUM('Step 3'!E102:AB102)</f>
        <v>51</v>
      </c>
      <c r="F102" s="6">
        <f>SUM('Step 3'!F102:AC102)</f>
        <v>46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</row>
    <row r="103" spans="1:33" x14ac:dyDescent="0.25">
      <c r="A103" s="27" t="s">
        <v>18</v>
      </c>
      <c r="B103" s="6">
        <f>SUM('Step 3'!B103:Y103)</f>
        <v>11876</v>
      </c>
      <c r="C103" s="6">
        <f>SUM('Step 3'!C103:Z103)</f>
        <v>11936</v>
      </c>
      <c r="D103" s="6">
        <f>SUM('Step 3'!D103:AA103)</f>
        <v>11980</v>
      </c>
      <c r="E103" s="6">
        <f>SUM('Step 3'!E103:AB103)</f>
        <v>11752</v>
      </c>
      <c r="F103" s="6">
        <f>SUM('Step 3'!F103:AC103)</f>
        <v>11563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</row>
    <row r="104" spans="1:33" x14ac:dyDescent="0.25">
      <c r="A104" s="27" t="s">
        <v>148</v>
      </c>
      <c r="B104" s="6">
        <f>SUM('Step 3'!B104:Y104)</f>
        <v>13702</v>
      </c>
      <c r="C104" s="6">
        <f>SUM('Step 3'!C104:Z104)</f>
        <v>13747</v>
      </c>
      <c r="D104" s="6">
        <f>SUM('Step 3'!D104:AA104)</f>
        <v>13784</v>
      </c>
      <c r="E104" s="6">
        <f>SUM('Step 3'!E104:AB104)</f>
        <v>13489</v>
      </c>
      <c r="F104" s="6">
        <f>SUM('Step 3'!F104:AC104)</f>
        <v>13273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</row>
    <row r="105" spans="1:33" x14ac:dyDescent="0.25">
      <c r="A105" s="27" t="s">
        <v>19</v>
      </c>
      <c r="B105" s="6">
        <f>SUM('Step 3'!B105:Y105)</f>
        <v>3739</v>
      </c>
      <c r="C105" s="6">
        <f>SUM('Step 3'!C105:Z105)</f>
        <v>3751</v>
      </c>
      <c r="D105" s="6">
        <f>SUM('Step 3'!D105:AA105)</f>
        <v>3768</v>
      </c>
      <c r="E105" s="6">
        <f>SUM('Step 3'!E105:AB105)</f>
        <v>3698</v>
      </c>
      <c r="F105" s="6">
        <f>SUM('Step 3'!F105:AC105)</f>
        <v>3390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</row>
    <row r="106" spans="1:33" x14ac:dyDescent="0.25">
      <c r="A106" s="27" t="s">
        <v>53</v>
      </c>
      <c r="B106" s="6">
        <f>SUM('Step 3'!B106:Y106)</f>
        <v>12751</v>
      </c>
      <c r="C106" s="6">
        <f>SUM('Step 3'!C106:Z106)</f>
        <v>12813</v>
      </c>
      <c r="D106" s="6">
        <f>SUM('Step 3'!D106:AA106)</f>
        <v>12892</v>
      </c>
      <c r="E106" s="6">
        <f>SUM('Step 3'!E106:AB106)</f>
        <v>12688</v>
      </c>
      <c r="F106" s="6">
        <f>SUM('Step 3'!F106:AC106)</f>
        <v>11966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</row>
    <row r="107" spans="1:33" x14ac:dyDescent="0.25">
      <c r="A107" s="27" t="s">
        <v>149</v>
      </c>
      <c r="B107" s="6">
        <f>SUM('Step 3'!B107:Y107)</f>
        <v>41007</v>
      </c>
      <c r="C107" s="6">
        <f>SUM('Step 3'!C107:Z107)</f>
        <v>41216</v>
      </c>
      <c r="D107" s="6">
        <f>SUM('Step 3'!D107:AA107)</f>
        <v>41391</v>
      </c>
      <c r="E107" s="6">
        <f>SUM('Step 3'!E107:AB107)</f>
        <v>40708</v>
      </c>
      <c r="F107" s="6">
        <f>SUM('Step 3'!F107:AC107)</f>
        <v>38155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</row>
    <row r="108" spans="1:33" x14ac:dyDescent="0.25">
      <c r="A108" s="27" t="s">
        <v>54</v>
      </c>
      <c r="B108" s="6">
        <f>SUM('Step 3'!B108:Y108)</f>
        <v>1609</v>
      </c>
      <c r="C108" s="6">
        <f>SUM('Step 3'!C108:Z108)</f>
        <v>1623</v>
      </c>
      <c r="D108" s="6">
        <f>SUM('Step 3'!D108:AA108)</f>
        <v>1647</v>
      </c>
      <c r="E108" s="6">
        <f>SUM('Step 3'!E108:AB108)</f>
        <v>1631</v>
      </c>
      <c r="F108" s="6">
        <f>SUM('Step 3'!F108:AC108)</f>
        <v>1593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</row>
    <row r="109" spans="1:33" x14ac:dyDescent="0.25">
      <c r="A109" s="27" t="s">
        <v>25</v>
      </c>
      <c r="B109" s="6">
        <f>SUM('Step 3'!B109:Y109)</f>
        <v>20623</v>
      </c>
      <c r="C109" s="6">
        <f>SUM('Step 3'!C109:Z109)</f>
        <v>20724</v>
      </c>
      <c r="D109" s="6">
        <f>SUM('Step 3'!D109:AA109)</f>
        <v>20844</v>
      </c>
      <c r="E109" s="6">
        <f>SUM('Step 3'!E109:AB109)</f>
        <v>20686</v>
      </c>
      <c r="F109" s="6">
        <f>SUM('Step 3'!F109:AC109)</f>
        <v>18512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</row>
    <row r="110" spans="1:33" x14ac:dyDescent="0.25">
      <c r="A110" s="27" t="s">
        <v>20</v>
      </c>
      <c r="B110" s="6">
        <f>SUM('Step 3'!B110:Y110)</f>
        <v>6504</v>
      </c>
      <c r="C110" s="6">
        <f>SUM('Step 3'!C110:Z110)</f>
        <v>6562</v>
      </c>
      <c r="D110" s="6">
        <f>SUM('Step 3'!D110:AA110)</f>
        <v>6623</v>
      </c>
      <c r="E110" s="6">
        <f>SUM('Step 3'!E110:AB110)</f>
        <v>6527</v>
      </c>
      <c r="F110" s="6">
        <f>SUM('Step 3'!F110:AC110)</f>
        <v>6438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</row>
    <row r="111" spans="1:33" x14ac:dyDescent="0.25">
      <c r="A111" s="27" t="s">
        <v>21</v>
      </c>
      <c r="B111" s="6">
        <f>SUM('Step 3'!B111:Y111)</f>
        <v>144920</v>
      </c>
      <c r="C111" s="6">
        <f>SUM('Step 3'!C111:Z111)</f>
        <v>146629</v>
      </c>
      <c r="D111" s="6">
        <f>SUM('Step 3'!D111:AA111)</f>
        <v>148262</v>
      </c>
      <c r="E111" s="6">
        <f>SUM('Step 3'!E111:AB111)</f>
        <v>146913</v>
      </c>
      <c r="F111" s="6">
        <f>SUM('Step 3'!F111:AC111)</f>
        <v>142966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</row>
    <row r="112" spans="1:33" x14ac:dyDescent="0.25">
      <c r="A112" s="27" t="s">
        <v>150</v>
      </c>
      <c r="B112" s="6">
        <f>SUM('Step 3'!B112:Y112)</f>
        <v>105323</v>
      </c>
      <c r="C112" s="6">
        <f>SUM('Step 3'!C112:Z112)</f>
        <v>106599</v>
      </c>
      <c r="D112" s="6">
        <f>SUM('Step 3'!D112:AA112)</f>
        <v>107735</v>
      </c>
      <c r="E112" s="6">
        <f>SUM('Step 3'!E112:AB112)</f>
        <v>106787</v>
      </c>
      <c r="F112" s="6">
        <f>SUM('Step 3'!F112:AC112)</f>
        <v>103893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</row>
    <row r="113" spans="1:33" x14ac:dyDescent="0.25">
      <c r="A113" s="27" t="s">
        <v>152</v>
      </c>
      <c r="B113" s="6">
        <f>SUM('Step 3'!B113:Y113)</f>
        <v>144920</v>
      </c>
      <c r="C113" s="6">
        <f>SUM('Step 3'!C113:Z113)</f>
        <v>146629</v>
      </c>
      <c r="D113" s="6">
        <f>SUM('Step 3'!D113:AA113)</f>
        <v>148262</v>
      </c>
      <c r="E113" s="6">
        <f>SUM('Step 3'!E113:AB113)</f>
        <v>146913</v>
      </c>
      <c r="F113" s="6">
        <f>SUM('Step 3'!F113:AC113)</f>
        <v>142966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</row>
    <row r="114" spans="1:33" x14ac:dyDescent="0.25">
      <c r="A114" s="27" t="s">
        <v>151</v>
      </c>
      <c r="B114" s="6">
        <f>SUM('Step 3'!B114:Y114)</f>
        <v>171503</v>
      </c>
      <c r="C114" s="6">
        <f>SUM('Step 3'!C114:Z114)</f>
        <v>173378</v>
      </c>
      <c r="D114" s="6">
        <f>SUM('Step 3'!D114:AA114)</f>
        <v>175187</v>
      </c>
      <c r="E114" s="6">
        <f>SUM('Step 3'!E114:AB114)</f>
        <v>173351</v>
      </c>
      <c r="F114" s="6">
        <f>SUM('Step 3'!F114:AC114)</f>
        <v>168534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</row>
    <row r="115" spans="1:33" x14ac:dyDescent="0.25">
      <c r="A115" s="27" t="s">
        <v>55</v>
      </c>
      <c r="B115" s="6">
        <f>SUM('Step 3'!B115:Y115)</f>
        <v>3761</v>
      </c>
      <c r="C115" s="6">
        <f>SUM('Step 3'!C115:Z115)</f>
        <v>3783</v>
      </c>
      <c r="D115" s="6">
        <f>SUM('Step 3'!D115:AA115)</f>
        <v>3814</v>
      </c>
      <c r="E115" s="6">
        <f>SUM('Step 3'!E115:AB115)</f>
        <v>3728</v>
      </c>
      <c r="F115" s="6">
        <f>SUM('Step 3'!F115:AC115)</f>
        <v>3656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</row>
    <row r="116" spans="1:33" x14ac:dyDescent="0.25">
      <c r="A116" s="27" t="s">
        <v>22</v>
      </c>
      <c r="B116" s="6">
        <f>SUM('Step 3'!B116:Y116)</f>
        <v>8716</v>
      </c>
      <c r="C116" s="6">
        <f>SUM('Step 3'!C116:Z116)</f>
        <v>8760</v>
      </c>
      <c r="D116" s="6">
        <f>SUM('Step 3'!D116:AA116)</f>
        <v>8798</v>
      </c>
      <c r="E116" s="6">
        <f>SUM('Step 3'!E116:AB116)</f>
        <v>8579</v>
      </c>
      <c r="F116" s="6">
        <f>SUM('Step 3'!F116:AC116)</f>
        <v>8324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</row>
    <row r="117" spans="1:33" x14ac:dyDescent="0.25">
      <c r="A117" s="27" t="s">
        <v>56</v>
      </c>
      <c r="B117" s="6">
        <f>SUM('Step 3'!B117:Y117)</f>
        <v>22496</v>
      </c>
      <c r="C117" s="6">
        <f>SUM('Step 3'!C117:Z117)</f>
        <v>22612</v>
      </c>
      <c r="D117" s="6">
        <f>SUM('Step 3'!D117:AA117)</f>
        <v>22752</v>
      </c>
      <c r="E117" s="6">
        <f>SUM('Step 3'!E117:AB117)</f>
        <v>22511</v>
      </c>
      <c r="F117" s="6">
        <f>SUM('Step 3'!F117:AC117)</f>
        <v>20275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</row>
    <row r="118" spans="1:33" x14ac:dyDescent="0.25">
      <c r="A118" s="27" t="s">
        <v>23</v>
      </c>
      <c r="B118" s="6">
        <f>SUM('Step 3'!B118:Y118)</f>
        <v>5221</v>
      </c>
      <c r="C118" s="6">
        <f>SUM('Step 3'!C118:Z118)</f>
        <v>5209</v>
      </c>
      <c r="D118" s="6">
        <f>SUM('Step 3'!D118:AA118)</f>
        <v>5194</v>
      </c>
      <c r="E118" s="6">
        <f>SUM('Step 3'!E118:AB118)</f>
        <v>5021</v>
      </c>
      <c r="F118" s="6">
        <f>SUM('Step 3'!F118:AC118)</f>
        <v>4933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</row>
    <row r="119" spans="1:33" x14ac:dyDescent="0.25">
      <c r="A119" s="27" t="s">
        <v>24</v>
      </c>
      <c r="B119" s="6">
        <f>SUM('Step 3'!B119:Y119)</f>
        <v>654</v>
      </c>
      <c r="C119" s="6">
        <f>SUM('Step 3'!C119:Z119)</f>
        <v>654</v>
      </c>
      <c r="D119" s="6">
        <f>SUM('Step 3'!D119:AA119)</f>
        <v>652</v>
      </c>
      <c r="E119" s="6">
        <f>SUM('Step 3'!E119:AB119)</f>
        <v>635</v>
      </c>
      <c r="F119" s="6">
        <f>SUM('Step 3'!F119:AC119)</f>
        <v>590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</row>
    <row r="120" spans="1:33" x14ac:dyDescent="0.25">
      <c r="A120" s="27" t="s">
        <v>57</v>
      </c>
      <c r="B120" s="6">
        <f>SUM('Step 3'!B120:Y120)</f>
        <v>10239</v>
      </c>
      <c r="C120" s="6">
        <f>SUM('Step 3'!C120:Z120)</f>
        <v>10307</v>
      </c>
      <c r="D120" s="6">
        <f>SUM('Step 3'!D120:AA120)</f>
        <v>10383</v>
      </c>
      <c r="E120" s="6">
        <f>SUM('Step 3'!E120:AB120)</f>
        <v>10314</v>
      </c>
      <c r="F120" s="6">
        <f>SUM('Step 3'!F120:AC120)</f>
        <v>9296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</row>
    <row r="121" spans="1:33" x14ac:dyDescent="0.25">
      <c r="A121" s="27" t="s">
        <v>58</v>
      </c>
      <c r="B121" s="6">
        <f>SUM('Step 3'!B121:Y121)</f>
        <v>985</v>
      </c>
      <c r="C121" s="6">
        <f>SUM('Step 3'!C121:Z121)</f>
        <v>989</v>
      </c>
      <c r="D121" s="6">
        <f>SUM('Step 3'!D121:AA121)</f>
        <v>996</v>
      </c>
      <c r="E121" s="6">
        <f>SUM('Step 3'!E121:AB121)</f>
        <v>978</v>
      </c>
      <c r="F121" s="6">
        <f>SUM('Step 3'!F121:AC121)</f>
        <v>964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</row>
    <row r="122" spans="1:33" x14ac:dyDescent="0.25">
      <c r="A122" s="27" t="s">
        <v>154</v>
      </c>
      <c r="B122" s="6">
        <f>SUM('Step 3'!B122:Y122)</f>
        <v>22496</v>
      </c>
      <c r="C122" s="6">
        <f>SUM('Step 3'!C122:Z122)</f>
        <v>22612</v>
      </c>
      <c r="D122" s="6">
        <f>SUM('Step 3'!D122:AA122)</f>
        <v>22752</v>
      </c>
      <c r="E122" s="6">
        <f>SUM('Step 3'!E122:AB122)</f>
        <v>22511</v>
      </c>
      <c r="F122" s="6">
        <f>SUM('Step 3'!F122:AC122)</f>
        <v>20275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</row>
    <row r="123" spans="1:33" x14ac:dyDescent="0.25">
      <c r="A123" s="27" t="s">
        <v>153</v>
      </c>
      <c r="B123" s="6">
        <f>SUM('Step 3'!B123:Y123)</f>
        <v>31617</v>
      </c>
      <c r="C123" s="6">
        <f>SUM('Step 3'!C123:Z123)</f>
        <v>31724</v>
      </c>
      <c r="D123" s="6">
        <f>SUM('Step 3'!D123:AA123)</f>
        <v>31841</v>
      </c>
      <c r="E123" s="6">
        <f>SUM('Step 3'!E123:AB123)</f>
        <v>31276</v>
      </c>
      <c r="F123" s="6">
        <f>SUM('Step 3'!F123:AC123)</f>
        <v>28631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</row>
    <row r="124" spans="1:33" x14ac:dyDescent="0.25">
      <c r="A124" s="27" t="s">
        <v>155</v>
      </c>
      <c r="B124" s="6">
        <f>SUM('Step 3'!B124:Y124)</f>
        <v>11550</v>
      </c>
      <c r="C124" s="6">
        <f>SUM('Step 3'!C124:Z124)</f>
        <v>11612</v>
      </c>
      <c r="D124" s="6">
        <f>SUM('Step 3'!D124:AA124)</f>
        <v>11693</v>
      </c>
      <c r="E124" s="6">
        <f>SUM('Step 3'!E124:AB124)</f>
        <v>11513</v>
      </c>
      <c r="F124" s="6">
        <f>SUM('Step 3'!F124:AC124)</f>
        <v>11159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</row>
    <row r="125" spans="1:33" x14ac:dyDescent="0.25">
      <c r="A125" s="27" t="s">
        <v>59</v>
      </c>
      <c r="B125" s="6">
        <f>SUM('Step 3'!B125:Y125)</f>
        <v>35508</v>
      </c>
      <c r="C125" s="6">
        <f>SUM('Step 3'!C125:Z125)</f>
        <v>35718</v>
      </c>
      <c r="D125" s="6">
        <f>SUM('Step 3'!D125:AA125)</f>
        <v>35959</v>
      </c>
      <c r="E125" s="6">
        <f>SUM('Step 3'!E125:AB125)</f>
        <v>35771</v>
      </c>
      <c r="F125" s="6">
        <f>SUM('Step 3'!F125:AC125)</f>
        <v>31524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</row>
    <row r="126" spans="1:33" x14ac:dyDescent="0.25">
      <c r="A126" s="27" t="s">
        <v>60</v>
      </c>
      <c r="B126" s="6">
        <f>SUM('Step 3'!B126:Y126)</f>
        <v>18675</v>
      </c>
      <c r="C126" s="6">
        <f>SUM('Step 3'!C126:Z126)</f>
        <v>18762</v>
      </c>
      <c r="D126" s="6">
        <f>SUM('Step 3'!D126:AA126)</f>
        <v>18865</v>
      </c>
      <c r="E126" s="6">
        <f>SUM('Step 3'!E126:AB126)</f>
        <v>18561</v>
      </c>
      <c r="F126" s="6">
        <f>SUM('Step 3'!F126:AC126)</f>
        <v>17164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</row>
    <row r="127" spans="1:33" x14ac:dyDescent="0.25">
      <c r="A127" s="27" t="s">
        <v>156</v>
      </c>
      <c r="B127" s="6">
        <f>SUM('Step 3'!B127:Y127)</f>
        <v>118979</v>
      </c>
      <c r="C127" s="6">
        <f>SUM('Step 3'!C127:Z127)</f>
        <v>120061</v>
      </c>
      <c r="D127" s="6">
        <f>SUM('Step 3'!D127:AA127)</f>
        <v>120963</v>
      </c>
      <c r="E127" s="6">
        <f>SUM('Step 3'!E127:AB127)</f>
        <v>119646</v>
      </c>
      <c r="F127" s="6">
        <f>SUM('Step 3'!F127:AC127)</f>
        <v>113556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</row>
    <row r="128" spans="1:33" x14ac:dyDescent="0.25">
      <c r="A128" s="27" t="s">
        <v>61</v>
      </c>
      <c r="B128" s="6">
        <f>SUM('Step 3'!B128:Y128)</f>
        <v>2095</v>
      </c>
      <c r="C128" s="6">
        <f>SUM('Step 3'!C128:Z128)</f>
        <v>2106</v>
      </c>
      <c r="D128" s="6">
        <f>SUM('Step 3'!D128:AA128)</f>
        <v>2119</v>
      </c>
      <c r="E128" s="6">
        <f>SUM('Step 3'!E128:AB128)</f>
        <v>2086</v>
      </c>
      <c r="F128" s="6">
        <f>SUM('Step 3'!F128:AC128)</f>
        <v>2062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</row>
    <row r="129" spans="1:33" x14ac:dyDescent="0.25">
      <c r="A129" s="27" t="s">
        <v>62</v>
      </c>
      <c r="B129" s="6">
        <f>SUM('Step 3'!B129:Y129)</f>
        <v>244500</v>
      </c>
      <c r="C129" s="6">
        <f>SUM('Step 3'!C129:Z129)</f>
        <v>246787</v>
      </c>
      <c r="D129" s="6">
        <f>SUM('Step 3'!D129:AA129)</f>
        <v>249009</v>
      </c>
      <c r="E129" s="6">
        <f>SUM('Step 3'!E129:AB129)</f>
        <v>246546</v>
      </c>
      <c r="F129" s="6">
        <f>SUM('Step 3'!F129:AC129)</f>
        <v>236972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</row>
    <row r="130" spans="1:33" x14ac:dyDescent="0.25">
      <c r="A130" s="27" t="s">
        <v>157</v>
      </c>
      <c r="B130" s="6">
        <f>SUM('Step 3'!B130:Y130)</f>
        <v>63514</v>
      </c>
      <c r="C130" s="6">
        <f>SUM('Step 3'!C130:Z130)</f>
        <v>64071</v>
      </c>
      <c r="D130" s="6">
        <f>SUM('Step 3'!D130:AA130)</f>
        <v>64540</v>
      </c>
      <c r="E130" s="6">
        <f>SUM('Step 3'!E130:AB130)</f>
        <v>63797</v>
      </c>
      <c r="F130" s="6">
        <f>SUM('Step 3'!F130:AC130)</f>
        <v>60336</v>
      </c>
    </row>
    <row r="131" spans="1:33" x14ac:dyDescent="0.25">
      <c r="A131" s="27" t="s">
        <v>158</v>
      </c>
      <c r="B131" s="6">
        <f>SUM('Step 3'!B131:Y131)</f>
        <v>102241</v>
      </c>
      <c r="C131" s="6">
        <f>SUM('Step 3'!C131:Z131)</f>
        <v>103035</v>
      </c>
      <c r="D131" s="6">
        <f>SUM('Step 3'!D131:AA131)</f>
        <v>103678</v>
      </c>
      <c r="E131" s="6">
        <f>SUM('Step 3'!E131:AB131)</f>
        <v>102417</v>
      </c>
      <c r="F131" s="6">
        <f>SUM('Step 3'!F131:AC131)</f>
        <v>96449</v>
      </c>
    </row>
    <row r="132" spans="1:33" x14ac:dyDescent="0.25">
      <c r="A132" s="27" t="s">
        <v>159</v>
      </c>
      <c r="B132" s="6">
        <f>SUM('Step 3'!B132:Y132)</f>
        <v>38727</v>
      </c>
      <c r="C132" s="6">
        <f>SUM('Step 3'!C132:Z132)</f>
        <v>38964</v>
      </c>
      <c r="D132" s="6">
        <f>SUM('Step 3'!D132:AA132)</f>
        <v>39138</v>
      </c>
      <c r="E132" s="6">
        <f>SUM('Step 3'!E132:AB132)</f>
        <v>38620</v>
      </c>
      <c r="F132" s="6">
        <f>SUM('Step 3'!F132:AC132)</f>
        <v>36113</v>
      </c>
    </row>
    <row r="133" spans="1:33" x14ac:dyDescent="0.25">
      <c r="A133" s="27" t="s">
        <v>160</v>
      </c>
      <c r="B133" s="6">
        <f>SUM('Step 3'!B133:Y133)</f>
        <v>31845</v>
      </c>
      <c r="C133" s="6">
        <f>SUM('Step 3'!C133:Z133)</f>
        <v>32171</v>
      </c>
      <c r="D133" s="6">
        <f>SUM('Step 3'!D133:AA133)</f>
        <v>32429</v>
      </c>
      <c r="E133" s="6">
        <f>SUM('Step 3'!E133:AB133)</f>
        <v>32094</v>
      </c>
      <c r="F133" s="6">
        <f>SUM('Step 3'!F133:AC133)</f>
        <v>30352</v>
      </c>
    </row>
    <row r="134" spans="1:33" x14ac:dyDescent="0.25">
      <c r="A134" s="27" t="s">
        <v>196</v>
      </c>
      <c r="B134" s="6">
        <f>SUM('Step 3'!B134:Y134)</f>
        <v>18823</v>
      </c>
      <c r="C134" s="6">
        <f>SUM('Step 3'!C134:Z134)</f>
        <v>19024</v>
      </c>
      <c r="D134" s="6">
        <f>SUM('Step 3'!D134:AA134)</f>
        <v>19195</v>
      </c>
      <c r="E134" s="6">
        <f>SUM('Step 3'!E134:AB134)</f>
        <v>18966</v>
      </c>
      <c r="F134" s="6">
        <f>SUM('Step 3'!F134:AC134)</f>
        <v>17900</v>
      </c>
    </row>
    <row r="135" spans="1:33" x14ac:dyDescent="0.25">
      <c r="A135" s="27" t="s">
        <v>197</v>
      </c>
      <c r="B135" s="6">
        <f>SUM('Step 3'!B135:Y135)</f>
        <v>3068</v>
      </c>
      <c r="C135" s="6">
        <f>SUM('Step 3'!C135:Z135)</f>
        <v>3062</v>
      </c>
      <c r="D135" s="6">
        <f>SUM('Step 3'!D135:AA135)</f>
        <v>3068</v>
      </c>
      <c r="E135" s="6">
        <f>SUM('Step 3'!E135:AB135)</f>
        <v>2985</v>
      </c>
      <c r="F135" s="6">
        <f>SUM('Step 3'!F135:AC135)</f>
        <v>2822</v>
      </c>
    </row>
    <row r="136" spans="1:33" x14ac:dyDescent="0.25">
      <c r="A136" s="27" t="s">
        <v>198</v>
      </c>
      <c r="B136" s="6">
        <f>SUM('Step 3'!B136:Y136)</f>
        <v>15755</v>
      </c>
      <c r="C136" s="6">
        <f>SUM('Step 3'!C136:Z136)</f>
        <v>15962</v>
      </c>
      <c r="D136" s="6">
        <f>SUM('Step 3'!D136:AA136)</f>
        <v>16127</v>
      </c>
      <c r="E136" s="6">
        <f>SUM('Step 3'!E136:AB136)</f>
        <v>15981</v>
      </c>
      <c r="F136" s="6">
        <f>SUM('Step 3'!F136:AC136)</f>
        <v>15078</v>
      </c>
    </row>
    <row r="137" spans="1:33" x14ac:dyDescent="0.25">
      <c r="A137" s="27" t="s">
        <v>63</v>
      </c>
      <c r="B137" s="6">
        <f>SUM('Step 3'!B137:Y137)</f>
        <v>3636</v>
      </c>
      <c r="C137" s="6">
        <f>SUM('Step 3'!C137:Z137)</f>
        <v>3654</v>
      </c>
      <c r="D137" s="6">
        <f>SUM('Step 3'!D137:AA137)</f>
        <v>3682</v>
      </c>
      <c r="E137" s="6">
        <f>SUM('Step 3'!E137:AB137)</f>
        <v>3611</v>
      </c>
      <c r="F137" s="6">
        <f>SUM('Step 3'!F137:AC137)</f>
        <v>3550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4" ma:contentTypeDescription="Create a new document." ma:contentTypeScope="" ma:versionID="4ce6b82dd45b22ff662b2755b17a175d">
  <xsd:schema xmlns:xsd="http://www.w3.org/2001/XMLSchema" xmlns:xs="http://www.w3.org/2001/XMLSchema" xmlns:p="http://schemas.microsoft.com/office/2006/metadata/properties" xmlns:ns2="41fe362b-87b3-4c00-8b7e-3d3e72ecc28f" xmlns:ns3="4a437b21-c365-4cd6-b6ba-31a4416dc0b7" xmlns:ns4="cb32bb7e-e0f8-47a5-9201-a2d805121534" targetNamespace="http://schemas.microsoft.com/office/2006/metadata/properties" ma:root="true" ma:fieldsID="0c47c00ff285a9777b884e7ed2483b79" ns2:_="" ns3:_="" ns4:_="">
    <xsd:import namespace="41fe362b-87b3-4c00-8b7e-3d3e72ecc28f"/>
    <xsd:import namespace="4a437b21-c365-4cd6-b6ba-31a4416dc0b7"/>
    <xsd:import namespace="cb32bb7e-e0f8-47a5-9201-a2d805121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12b4091-ca68-41b3-bdf0-84808130b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2bb7e-e0f8-47a5-9201-a2d80512153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a693ab7-8321-4b4d-abb8-7841d61bbdde}" ma:internalName="TaxCatchAll" ma:showField="CatchAllData" ma:web="4a437b21-c365-4cd6-b6ba-31a4416dc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32bb7e-e0f8-47a5-9201-a2d805121534" xsi:nil="true"/>
    <lcf76f155ced4ddcb4097134ff3c332f xmlns="41fe362b-87b3-4c00-8b7e-3d3e72ecc28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82A991-8B21-4134-8248-500C607DD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e362b-87b3-4c00-8b7e-3d3e72ecc28f"/>
    <ds:schemaRef ds:uri="4a437b21-c365-4cd6-b6ba-31a4416dc0b7"/>
    <ds:schemaRef ds:uri="cb32bb7e-e0f8-47a5-9201-a2d805121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E7BF42-B9EE-44AE-8D20-2AD7889C0B5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9b86647-4e7e-4caf-a91c-ffabccd68830"/>
    <ds:schemaRef ds:uri="http://purl.org/dc/elements/1.1/"/>
    <ds:schemaRef ds:uri="http://schemas.microsoft.com/office/2006/metadata/properties"/>
    <ds:schemaRef ds:uri="88fbab44-d010-4ea2-8ad5-628826bfd564"/>
    <ds:schemaRef ds:uri="http://purl.org/dc/terms/"/>
    <ds:schemaRef ds:uri="http://www.w3.org/XML/1998/namespace"/>
    <ds:schemaRef ds:uri="http://purl.org/dc/dcmitype/"/>
    <ds:schemaRef ds:uri="cb32bb7e-e0f8-47a5-9201-a2d805121534"/>
    <ds:schemaRef ds:uri="41fe362b-87b3-4c00-8b7e-3d3e72ecc28f"/>
  </ds:schemaRefs>
</ds:datastoreItem>
</file>

<file path=customXml/itemProps3.xml><?xml version="1.0" encoding="utf-8"?>
<ds:datastoreItem xmlns:ds="http://schemas.openxmlformats.org/officeDocument/2006/customXml" ds:itemID="{F6EA809D-FC0F-4A43-8947-F946AC15B0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2022-06-27T22:55:49Z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0x0101003C81740210AA6D4FA8A43E1A8617BBFA</vt:lpwstr>
  </property>
  <property fmtid="{D5CDD505-2E9C-101B-9397-08002B2CF9AE}" pid="4" name="_dlc_DocIdItemGuid">
    <vt:lpwstr>4d10b665-4fbb-499a-bc20-712b8d458346</vt:lpwstr>
  </property>
  <property fmtid="{D5CDD505-2E9C-101B-9397-08002B2CF9AE}" pid="5" name="MediaServiceImageTags">
    <vt:lpwstr/>
  </property>
</Properties>
</file>